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D:\2024\центр.закупки\заявка днестрэнерго\пакет документов\"/>
    </mc:Choice>
  </mc:AlternateContent>
  <xr:revisionPtr revIDLastSave="0" documentId="13_ncr:1_{FB6CACDF-646D-4F45-875A-7628ADF6124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При наличии 3-х ком. предлож." sheetId="2" r:id="rId1"/>
    <sheet name="При наличии 2-х ком. предлож." sheetId="3" r:id="rId2"/>
  </sheets>
  <definedNames>
    <definedName name="_xlnm.Print_Area" localSheetId="1">'При наличии 2-х ком. предлож.'!$A$1:$J$14</definedName>
    <definedName name="_xlnm.Print_Area" localSheetId="0">'При наличии 3-х ком. предлож.'!$A$1:$L$50</definedName>
  </definedNames>
  <calcPr calcId="191029" refMode="R1C1"/>
</workbook>
</file>

<file path=xl/calcChain.xml><?xml version="1.0" encoding="utf-8"?>
<calcChain xmlns="http://schemas.openxmlformats.org/spreadsheetml/2006/main">
  <c r="H40" i="2" l="1"/>
  <c r="H41" i="2"/>
  <c r="H39" i="2"/>
  <c r="H42" i="2" s="1"/>
  <c r="E25" i="2"/>
  <c r="I25" i="2" s="1"/>
  <c r="F25" i="2"/>
  <c r="G25" i="2"/>
  <c r="E26" i="2"/>
  <c r="L26" i="2" s="1"/>
  <c r="F26" i="2"/>
  <c r="G26" i="2"/>
  <c r="E27" i="2"/>
  <c r="L27" i="2" s="1"/>
  <c r="F27" i="2"/>
  <c r="G27" i="2"/>
  <c r="E28" i="2"/>
  <c r="L28" i="2" s="1"/>
  <c r="F28" i="2"/>
  <c r="G28" i="2"/>
  <c r="E29" i="2"/>
  <c r="I29" i="2" s="1"/>
  <c r="F29" i="2"/>
  <c r="G29" i="2"/>
  <c r="E30" i="2"/>
  <c r="L30" i="2" s="1"/>
  <c r="F30" i="2"/>
  <c r="G30" i="2"/>
  <c r="E31" i="2"/>
  <c r="L31" i="2" s="1"/>
  <c r="F31" i="2"/>
  <c r="G31" i="2"/>
  <c r="E32" i="2"/>
  <c r="L32" i="2" s="1"/>
  <c r="F32" i="2"/>
  <c r="G32" i="2"/>
  <c r="E33" i="2"/>
  <c r="I33" i="2" s="1"/>
  <c r="F33" i="2"/>
  <c r="G33" i="2"/>
  <c r="E34" i="2"/>
  <c r="L34" i="2" s="1"/>
  <c r="F34" i="2"/>
  <c r="G34" i="2"/>
  <c r="E35" i="2"/>
  <c r="L35" i="2" s="1"/>
  <c r="F35" i="2"/>
  <c r="G35" i="2"/>
  <c r="E36" i="2"/>
  <c r="L36" i="2" s="1"/>
  <c r="F36" i="2"/>
  <c r="G36" i="2"/>
  <c r="E37" i="2"/>
  <c r="L37" i="2" s="1"/>
  <c r="F37" i="2"/>
  <c r="G37" i="2"/>
  <c r="L25" i="2" l="1"/>
  <c r="L29" i="2"/>
  <c r="L33" i="2"/>
  <c r="I26" i="2"/>
  <c r="I30" i="2"/>
  <c r="I34" i="2"/>
  <c r="I27" i="2"/>
  <c r="I31" i="2"/>
  <c r="I35" i="2"/>
  <c r="I28" i="2"/>
  <c r="I32" i="2"/>
  <c r="I36" i="2"/>
  <c r="J25" i="2"/>
  <c r="K25" i="2" s="1"/>
  <c r="I37" i="2"/>
  <c r="J37" i="2" s="1"/>
  <c r="K37" i="2" s="1"/>
  <c r="J33" i="2"/>
  <c r="K33" i="2" s="1"/>
  <c r="J29" i="2"/>
  <c r="K29" i="2" s="1"/>
  <c r="J35" i="2"/>
  <c r="K35" i="2" s="1"/>
  <c r="J31" i="2"/>
  <c r="K31" i="2" s="1"/>
  <c r="J32" i="2"/>
  <c r="K32" i="2" s="1"/>
  <c r="J27" i="2"/>
  <c r="K27" i="2" s="1"/>
  <c r="J28" i="2"/>
  <c r="K28" i="2" s="1"/>
  <c r="J30" i="2"/>
  <c r="K30" i="2" s="1"/>
  <c r="J34" i="2"/>
  <c r="K34" i="2" s="1"/>
  <c r="J36" i="2"/>
  <c r="K36" i="2" s="1"/>
  <c r="J26" i="2"/>
  <c r="K26" i="2" s="1"/>
  <c r="G11" i="2"/>
  <c r="G13" i="2"/>
  <c r="G14" i="2"/>
  <c r="G15" i="2"/>
  <c r="G16" i="2"/>
  <c r="G18" i="2"/>
  <c r="G19" i="2"/>
  <c r="G20" i="2"/>
  <c r="G21" i="2"/>
  <c r="G23" i="2"/>
  <c r="G39" i="2"/>
  <c r="G40" i="2"/>
  <c r="G41" i="2"/>
  <c r="G10" i="2"/>
  <c r="F11" i="2"/>
  <c r="F13" i="2"/>
  <c r="F14" i="2"/>
  <c r="F15" i="2"/>
  <c r="F16" i="2"/>
  <c r="F18" i="2"/>
  <c r="F19" i="2"/>
  <c r="F20" i="2"/>
  <c r="F21" i="2"/>
  <c r="F23" i="2"/>
  <c r="F39" i="2"/>
  <c r="F40" i="2"/>
  <c r="F41" i="2"/>
  <c r="F10" i="2"/>
  <c r="E11" i="2"/>
  <c r="E13" i="2"/>
  <c r="E14" i="2"/>
  <c r="E15" i="2"/>
  <c r="E16" i="2"/>
  <c r="E18" i="2"/>
  <c r="E19" i="2"/>
  <c r="E20" i="2"/>
  <c r="E21" i="2"/>
  <c r="E23" i="2"/>
  <c r="E39" i="2"/>
  <c r="E40" i="2"/>
  <c r="E41" i="2"/>
  <c r="E10" i="2"/>
  <c r="I19" i="2" l="1"/>
  <c r="L19" i="2"/>
  <c r="L10" i="2"/>
  <c r="I10" i="2"/>
  <c r="J10" i="2" s="1"/>
  <c r="K10" i="2" s="1"/>
  <c r="L23" i="2"/>
  <c r="I23" i="2"/>
  <c r="L18" i="2"/>
  <c r="I18" i="2"/>
  <c r="L13" i="2"/>
  <c r="I13" i="2"/>
  <c r="L39" i="2"/>
  <c r="E42" i="2"/>
  <c r="I39" i="2"/>
  <c r="J39" i="2" s="1"/>
  <c r="K39" i="2" s="1"/>
  <c r="L41" i="2"/>
  <c r="I41" i="2"/>
  <c r="J41" i="2" s="1"/>
  <c r="K41" i="2" s="1"/>
  <c r="L21" i="2"/>
  <c r="I21" i="2"/>
  <c r="L16" i="2"/>
  <c r="I16" i="2"/>
  <c r="L11" i="2"/>
  <c r="I11" i="2"/>
  <c r="J11" i="2" s="1"/>
  <c r="F42" i="2"/>
  <c r="L40" i="2"/>
  <c r="I40" i="2"/>
  <c r="J40" i="2" s="1"/>
  <c r="K40" i="2" s="1"/>
  <c r="L20" i="2"/>
  <c r="I20" i="2"/>
  <c r="L15" i="2"/>
  <c r="I15" i="2"/>
  <c r="I14" i="2"/>
  <c r="J14" i="2" s="1"/>
  <c r="K14" i="2" s="1"/>
  <c r="L14" i="2"/>
  <c r="G42" i="2"/>
  <c r="L38" i="2"/>
  <c r="J13" i="2"/>
  <c r="K13" i="2" s="1"/>
  <c r="J23" i="2"/>
  <c r="K23" i="2" s="1"/>
  <c r="J20" i="2"/>
  <c r="K20" i="2" s="1"/>
  <c r="J21" i="2"/>
  <c r="K21" i="2" s="1"/>
  <c r="L24" i="2" l="1"/>
  <c r="J15" i="2" l="1"/>
  <c r="K15" i="2" s="1"/>
  <c r="J18" i="2"/>
  <c r="K18" i="2" s="1"/>
  <c r="J19" i="2"/>
  <c r="K19" i="2" s="1"/>
  <c r="K11" i="2"/>
  <c r="J14" i="3"/>
  <c r="G14" i="3"/>
  <c r="I10" i="3"/>
  <c r="I11" i="3"/>
  <c r="I12" i="3"/>
  <c r="I13" i="3"/>
  <c r="H10" i="3"/>
  <c r="H11" i="3"/>
  <c r="H12" i="3"/>
  <c r="H13" i="3"/>
  <c r="G10" i="3"/>
  <c r="G11" i="3"/>
  <c r="G12" i="3"/>
  <c r="G13" i="3"/>
  <c r="F14" i="3"/>
  <c r="E14" i="3"/>
  <c r="G9" i="3"/>
  <c r="H9" i="3" s="1"/>
  <c r="D14" i="3"/>
  <c r="C14" i="3"/>
  <c r="J16" i="2" l="1"/>
  <c r="K16" i="2" s="1"/>
  <c r="I9" i="3"/>
  <c r="L17" i="2" l="1"/>
  <c r="L22" i="2"/>
  <c r="L12" i="2"/>
  <c r="L42" i="2" l="1"/>
  <c r="L43" i="2" s="1"/>
</calcChain>
</file>

<file path=xl/sharedStrings.xml><?xml version="1.0" encoding="utf-8"?>
<sst xmlns="http://schemas.openxmlformats.org/spreadsheetml/2006/main" count="81" uniqueCount="59">
  <si>
    <t>Среднее квадратичное отклонение</t>
  </si>
  <si>
    <t>Количество источников ценовой информации</t>
  </si>
  <si>
    <t>Однородность совокупности значений выявленных цен, используемых в расчете НМЦК</t>
  </si>
  <si>
    <t>ОБЩАЯ НМЦК, руб.</t>
  </si>
  <si>
    <t>Цены поставщиков (исполнителей, подрядчиков) за единицу товара (работы, услуги), рублей</t>
  </si>
  <si>
    <t xml:space="preserve">Обоснование начальной (максимальной) цены  контракта </t>
  </si>
  <si>
    <r>
      <t>Средняя арифметическая цена за единицу     &lt;</t>
    </r>
    <r>
      <rPr>
        <b/>
        <i/>
        <sz val="10"/>
        <color indexed="8"/>
        <rFont val="Times New Roman"/>
        <family val="1"/>
        <charset val="204"/>
      </rPr>
      <t>ц</t>
    </r>
    <r>
      <rPr>
        <b/>
        <sz val="10"/>
        <color indexed="8"/>
        <rFont val="Times New Roman"/>
        <family val="1"/>
        <charset val="204"/>
      </rPr>
      <t xml:space="preserve">&gt; </t>
    </r>
  </si>
  <si>
    <t xml:space="preserve"> Количество (объем) закупаемого товара (работы, услуги), штук </t>
  </si>
  <si>
    <r>
      <t xml:space="preserve">Используемый метод определения начальной (максимальной) цены контракта: </t>
    </r>
    <r>
      <rPr>
        <u/>
        <sz val="12"/>
        <rFont val="Times New Roman"/>
        <family val="1"/>
        <charset val="204"/>
      </rPr>
      <t>Метод сопоставимых рыночных цен (анализ рынка)</t>
    </r>
    <r>
      <rPr>
        <sz val="12"/>
        <rFont val="Times New Roman"/>
        <family val="1"/>
        <charset val="204"/>
      </rPr>
      <t xml:space="preserve">
</t>
    </r>
  </si>
  <si>
    <r>
      <t>Обоснование выбранного метода обоснования начальной (максимальной) цены контракта:</t>
    </r>
    <r>
      <rPr>
        <u/>
        <sz val="12"/>
        <rFont val="Times New Roman"/>
        <family val="1"/>
        <charset val="204"/>
      </rPr>
      <t xml:space="preserve"> Наличие информации о рыночной стоимости идентичных товаров (работ, услуг)</t>
    </r>
  </si>
  <si>
    <t>Наименование товаров</t>
  </si>
  <si>
    <r>
      <t xml:space="preserve">Коэффициент вариации цен V (%)           </t>
    </r>
    <r>
      <rPr>
        <b/>
        <i/>
        <sz val="10"/>
        <color indexed="8"/>
        <rFont val="Times New Roman"/>
        <family val="1"/>
        <charset val="204"/>
      </rPr>
      <t xml:space="preserve">         (не должен превышать 33%)</t>
    </r>
  </si>
  <si>
    <t>НМЦК, определяемая методом сопоставимых рыночных цен                                                                                                                                                                                                                                 (анализ рынка)</t>
  </si>
  <si>
    <r>
      <t xml:space="preserve">Расчет НМЦК по формуле:                             v - количество (объем) закупаемого товара (работы, услуги);
</t>
    </r>
    <r>
      <rPr>
        <b/>
        <i/>
        <sz val="10"/>
        <color indexed="8"/>
        <rFont val="Times New Roman"/>
        <family val="1"/>
        <charset val="204"/>
      </rPr>
      <t>n</t>
    </r>
    <r>
      <rPr>
        <b/>
        <sz val="10"/>
        <color indexed="8"/>
        <rFont val="Times New Roman"/>
        <family val="1"/>
        <charset val="204"/>
      </rPr>
      <t xml:space="preserve"> - количество значений, используемых в расчете;
</t>
    </r>
    <r>
      <rPr>
        <b/>
        <i/>
        <sz val="10"/>
        <color indexed="8"/>
        <rFont val="Times New Roman"/>
        <family val="1"/>
        <charset val="204"/>
      </rPr>
      <t>i</t>
    </r>
    <r>
      <rPr>
        <b/>
        <sz val="10"/>
        <color indexed="8"/>
        <rFont val="Times New Roman"/>
        <family val="1"/>
        <charset val="204"/>
      </rPr>
      <t xml:space="preserve"> - номер источника ценовой информации;
     - цена единицы товара (работы, услуги)</t>
    </r>
  </si>
  <si>
    <r>
      <t>Коэффициент вариации цен V (%)</t>
    </r>
    <r>
      <rPr>
        <b/>
        <i/>
        <sz val="10"/>
        <color indexed="8"/>
        <rFont val="Times New Roman"/>
        <family val="1"/>
        <charset val="204"/>
      </rPr>
      <t xml:space="preserve"> (не должен превышать 33%)</t>
    </r>
  </si>
  <si>
    <t>1 поставщик</t>
  </si>
  <si>
    <t>2 поставщик</t>
  </si>
  <si>
    <t>3 Поставщик</t>
  </si>
  <si>
    <t>№ лота</t>
  </si>
  <si>
    <t>Эталоны</t>
  </si>
  <si>
    <t>Дата подготовки обоснования начальной (максимальной) цены контракта: 07.08.2024 года</t>
  </si>
  <si>
    <t>Мерник М1Р-10 (1-го разряда, 10 дм3)</t>
  </si>
  <si>
    <t>Мерник М1Р-10 (1-го разряда, 20 дм3)</t>
  </si>
  <si>
    <t>Мерник М1Р-10 (2-го разряда, 20 дм3)</t>
  </si>
  <si>
    <t>Набор гирь Г-4-6111.10 (от 10 мг до 2 кг, КТ М1</t>
  </si>
  <si>
    <t>Оптикатор 01П (головка измерительная пружинно - оптическая) с поверкой</t>
  </si>
  <si>
    <t>Средства измерения</t>
  </si>
  <si>
    <t xml:space="preserve">Анализатор сети Lumel  N100(1А) </t>
  </si>
  <si>
    <t>Анализатор сети Lumel  N14 (5А)</t>
  </si>
  <si>
    <t>Электросчетчик ZMD405CT44.0457 S4 B40,кл.0,5S 5A</t>
  </si>
  <si>
    <t>Коммодуль В4</t>
  </si>
  <si>
    <t>Адаптер CU ADP2</t>
  </si>
  <si>
    <t>Коммодуль CU E22</t>
  </si>
  <si>
    <t xml:space="preserve">Токовые клещи </t>
  </si>
  <si>
    <t xml:space="preserve">Цифровой мультиметр </t>
  </si>
  <si>
    <t xml:space="preserve">Тепловизор </t>
  </si>
  <si>
    <t>Трансформатор тока 10 кВ</t>
  </si>
  <si>
    <t>Трансформатор напряжения литой 35кВ</t>
  </si>
  <si>
    <t>Трансформатор литой тока 35кВ</t>
  </si>
  <si>
    <t>Трансформатор напряжения  35 кВ</t>
  </si>
  <si>
    <t>Трансформатор напряжения элегазовый 110кВ</t>
  </si>
  <si>
    <t>Микрометр 25-50мм</t>
  </si>
  <si>
    <t>Нутромер</t>
  </si>
  <si>
    <t>Индикатор напряжения Unit UT 15B</t>
  </si>
  <si>
    <t>LAN-тестер RG45+RG11 UT-681L</t>
  </si>
  <si>
    <t>Мультиметр  для smd компонентов</t>
  </si>
  <si>
    <t>Мультитест M328</t>
  </si>
  <si>
    <t xml:space="preserve">Комплект щупов к измер.приборам </t>
  </si>
  <si>
    <t xml:space="preserve">Кабельный тестер </t>
  </si>
  <si>
    <t xml:space="preserve"> Детектор повреждений оптического волокна</t>
  </si>
  <si>
    <t>Штангенциркуль ШЦ-150 мм</t>
  </si>
  <si>
    <t>Термосигнализатор капиллярный, для измерения температуры верхних слоев масла силовых трансформаторов</t>
  </si>
  <si>
    <t>ИТОГО по лоту</t>
  </si>
  <si>
    <t>ОБЩИЙ итог:</t>
  </si>
  <si>
    <t>4 поставщик</t>
  </si>
  <si>
    <t>Приложение №6</t>
  </si>
  <si>
    <t>Ответственный специалист</t>
  </si>
  <si>
    <t>16 сентября 2024г.</t>
  </si>
  <si>
    <t>Дата подготовки обоснования начальной (максимальной) цены контракта: 16.09.2024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</si>
</sst>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8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1" applyFont="1" applyAlignment="1">
      <alignment horizontal="left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2" fontId="4" fillId="2" borderId="0" xfId="0" applyNumberFormat="1" applyFont="1" applyFill="1" applyAlignment="1">
      <alignment vertical="center"/>
    </xf>
    <xf numFmtId="0" fontId="5" fillId="0" borderId="2" xfId="1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top" wrapText="1"/>
    </xf>
    <xf numFmtId="0" fontId="5" fillId="0" borderId="1" xfId="3" applyFont="1" applyBorder="1" applyAlignment="1">
      <alignment horizontal="left" vertical="top" wrapText="1"/>
    </xf>
    <xf numFmtId="0" fontId="5" fillId="0" borderId="1" xfId="4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5" applyFont="1" applyBorder="1" applyAlignment="1">
      <alignment horizontal="left" vertical="top" wrapText="1"/>
    </xf>
    <xf numFmtId="0" fontId="17" fillId="2" borderId="1" xfId="4" applyFont="1" applyFill="1" applyBorder="1" applyAlignment="1">
      <alignment horizontal="left" vertical="center" wrapText="1"/>
    </xf>
    <xf numFmtId="1" fontId="5" fillId="0" borderId="1" xfId="2" applyNumberFormat="1" applyFont="1" applyBorder="1" applyAlignment="1">
      <alignment horizontal="center" vertical="center"/>
    </xf>
    <xf numFmtId="1" fontId="5" fillId="0" borderId="1" xfId="3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1" fontId="5" fillId="0" borderId="1" xfId="6" applyNumberFormat="1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" vertical="center" wrapText="1"/>
    </xf>
    <xf numFmtId="1" fontId="18" fillId="2" borderId="1" xfId="6" applyNumberFormat="1" applyFont="1" applyFill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19" fillId="0" borderId="0" xfId="0" applyNumberFormat="1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7" xfId="0" applyNumberFormat="1" applyFont="1" applyBorder="1" applyAlignment="1">
      <alignment vertical="center" wrapText="1"/>
    </xf>
    <xf numFmtId="0" fontId="2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2" fillId="0" borderId="0" xfId="1" applyFont="1" applyAlignment="1">
      <alignment horizontal="center" wrapText="1"/>
    </xf>
    <xf numFmtId="0" fontId="5" fillId="0" borderId="0" xfId="1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top" wrapText="1"/>
    </xf>
    <xf numFmtId="0" fontId="14" fillId="0" borderId="0" xfId="1" applyFont="1" applyAlignment="1">
      <alignment horizontal="left"/>
    </xf>
    <xf numFmtId="0" fontId="5" fillId="0" borderId="0" xfId="1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5" fillId="0" borderId="0" xfId="1" applyFont="1" applyAlignment="1">
      <alignment horizontal="left" wrapText="1"/>
    </xf>
  </cellXfs>
  <cellStyles count="7">
    <cellStyle name="Обычный" xfId="0" builtinId="0"/>
    <cellStyle name="Обычный 2" xfId="1" xr:uid="{00000000-0005-0000-0000-000001000000}"/>
    <cellStyle name="Обычный 2 4" xfId="3" xr:uid="{CC0DECBB-648B-41C7-8FB4-65FDE545A9D7}"/>
    <cellStyle name="Обычный 6 2 2 4" xfId="6" xr:uid="{D2DA04F3-BFB4-4C87-B125-57B84ED05AAB}"/>
    <cellStyle name="Обычный 7 2 2 2 2 2" xfId="4" xr:uid="{3B08CA33-D2AB-4D03-8161-08762A4C8808}"/>
    <cellStyle name="Обычный 7 2 2 2 2 4" xfId="5" xr:uid="{76CB5A78-DD11-44B7-91FE-F79361028E1A}"/>
    <cellStyle name="Обычный_Лист1" xfId="2" xr:uid="{9646A128-D9D8-4FB7-95A7-CFA93B1014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30480</xdr:colOff>
      <xdr:row>8</xdr:row>
      <xdr:rowOff>952500</xdr:rowOff>
    </xdr:from>
    <xdr:to>
      <xdr:col>11</xdr:col>
      <xdr:colOff>0</xdr:colOff>
      <xdr:row>8</xdr:row>
      <xdr:rowOff>1303020</xdr:rowOff>
    </xdr:to>
    <xdr:pic>
      <xdr:nvPicPr>
        <xdr:cNvPr id="2996" name="Picture 1">
          <a:extLst>
            <a:ext uri="{FF2B5EF4-FFF2-40B4-BE49-F238E27FC236}">
              <a16:creationId xmlns:a16="http://schemas.microsoft.com/office/drawing/2014/main" id="{B127E2A1-3C9A-450C-A7BC-00F99FC6D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26780" y="2987040"/>
          <a:ext cx="9601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45720</xdr:colOff>
      <xdr:row>8</xdr:row>
      <xdr:rowOff>937260</xdr:rowOff>
    </xdr:from>
    <xdr:to>
      <xdr:col>9</xdr:col>
      <xdr:colOff>853440</xdr:colOff>
      <xdr:row>8</xdr:row>
      <xdr:rowOff>1379220</xdr:rowOff>
    </xdr:to>
    <xdr:pic>
      <xdr:nvPicPr>
        <xdr:cNvPr id="2997" name="Picture 2">
          <a:extLst>
            <a:ext uri="{FF2B5EF4-FFF2-40B4-BE49-F238E27FC236}">
              <a16:creationId xmlns:a16="http://schemas.microsoft.com/office/drawing/2014/main" id="{FD747745-B999-4492-ABFD-D01F5B779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0" y="2971800"/>
          <a:ext cx="807720" cy="441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76200</xdr:colOff>
      <xdr:row>8</xdr:row>
      <xdr:rowOff>1752600</xdr:rowOff>
    </xdr:from>
    <xdr:to>
      <xdr:col>11</xdr:col>
      <xdr:colOff>1531620</xdr:colOff>
      <xdr:row>8</xdr:row>
      <xdr:rowOff>2118360</xdr:rowOff>
    </xdr:to>
    <xdr:pic>
      <xdr:nvPicPr>
        <xdr:cNvPr id="2998" name="Picture 5">
          <a:extLst>
            <a:ext uri="{FF2B5EF4-FFF2-40B4-BE49-F238E27FC236}">
              <a16:creationId xmlns:a16="http://schemas.microsoft.com/office/drawing/2014/main" id="{7AFDEE73-E8CA-48B4-9E2C-9263C6D88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3787140"/>
          <a:ext cx="145542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243840</xdr:colOff>
      <xdr:row>8</xdr:row>
      <xdr:rowOff>1242060</xdr:rowOff>
    </xdr:from>
    <xdr:to>
      <xdr:col>11</xdr:col>
      <xdr:colOff>411480</xdr:colOff>
      <xdr:row>8</xdr:row>
      <xdr:rowOff>1470660</xdr:rowOff>
    </xdr:to>
    <xdr:pic>
      <xdr:nvPicPr>
        <xdr:cNvPr id="2999" name="Picture 6">
          <a:extLst>
            <a:ext uri="{FF2B5EF4-FFF2-40B4-BE49-F238E27FC236}">
              <a16:creationId xmlns:a16="http://schemas.microsoft.com/office/drawing/2014/main" id="{2F8E1638-5FC1-4A00-B135-2B282945E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740" y="3276600"/>
          <a:ext cx="16764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</xdr:colOff>
      <xdr:row>7</xdr:row>
      <xdr:rowOff>822960</xdr:rowOff>
    </xdr:from>
    <xdr:to>
      <xdr:col>8</xdr:col>
      <xdr:colOff>1310640</xdr:colOff>
      <xdr:row>7</xdr:row>
      <xdr:rowOff>1303020</xdr:rowOff>
    </xdr:to>
    <xdr:pic>
      <xdr:nvPicPr>
        <xdr:cNvPr id="56389" name="Picture 1">
          <a:extLst>
            <a:ext uri="{FF2B5EF4-FFF2-40B4-BE49-F238E27FC236}">
              <a16:creationId xmlns:a16="http://schemas.microsoft.com/office/drawing/2014/main" id="{431E58E5-8792-4521-9B33-220A6C86F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3017520"/>
          <a:ext cx="12344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45720</xdr:colOff>
      <xdr:row>7</xdr:row>
      <xdr:rowOff>937260</xdr:rowOff>
    </xdr:from>
    <xdr:to>
      <xdr:col>7</xdr:col>
      <xdr:colOff>937260</xdr:colOff>
      <xdr:row>7</xdr:row>
      <xdr:rowOff>1371600</xdr:rowOff>
    </xdr:to>
    <xdr:pic>
      <xdr:nvPicPr>
        <xdr:cNvPr id="56390" name="Picture 2">
          <a:extLst>
            <a:ext uri="{FF2B5EF4-FFF2-40B4-BE49-F238E27FC236}">
              <a16:creationId xmlns:a16="http://schemas.microsoft.com/office/drawing/2014/main" id="{1B30C3C8-817F-454D-A4C2-38E7ED329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4620" y="3131820"/>
          <a:ext cx="891540" cy="434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30480</xdr:colOff>
      <xdr:row>7</xdr:row>
      <xdr:rowOff>2446020</xdr:rowOff>
    </xdr:from>
    <xdr:to>
      <xdr:col>9</xdr:col>
      <xdr:colOff>1257300</xdr:colOff>
      <xdr:row>7</xdr:row>
      <xdr:rowOff>2781300</xdr:rowOff>
    </xdr:to>
    <xdr:pic>
      <xdr:nvPicPr>
        <xdr:cNvPr id="56391" name="Picture 5">
          <a:extLst>
            <a:ext uri="{FF2B5EF4-FFF2-40B4-BE49-F238E27FC236}">
              <a16:creationId xmlns:a16="http://schemas.microsoft.com/office/drawing/2014/main" id="{0B6D830E-071C-4EC9-B8ED-B2A785573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0160" y="4640580"/>
          <a:ext cx="122682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243840</xdr:colOff>
      <xdr:row>7</xdr:row>
      <xdr:rowOff>1249680</xdr:rowOff>
    </xdr:from>
    <xdr:to>
      <xdr:col>9</xdr:col>
      <xdr:colOff>411480</xdr:colOff>
      <xdr:row>7</xdr:row>
      <xdr:rowOff>1485900</xdr:rowOff>
    </xdr:to>
    <xdr:pic>
      <xdr:nvPicPr>
        <xdr:cNvPr id="56392" name="Picture 6">
          <a:extLst>
            <a:ext uri="{FF2B5EF4-FFF2-40B4-BE49-F238E27FC236}">
              <a16:creationId xmlns:a16="http://schemas.microsoft.com/office/drawing/2014/main" id="{CBB85DC7-7962-47F8-8584-914156424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3520" y="3444240"/>
          <a:ext cx="16764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6"/>
  <sheetViews>
    <sheetView tabSelected="1" view="pageBreakPreview" zoomScale="85" zoomScaleNormal="100" zoomScaleSheetLayoutView="85" workbookViewId="0">
      <selection activeCell="A5" sqref="A5:L5"/>
    </sheetView>
  </sheetViews>
  <sheetFormatPr defaultColWidth="9.109375" defaultRowHeight="13.2" x14ac:dyDescent="0.25"/>
  <cols>
    <col min="1" max="1" width="8.33203125" style="1" customWidth="1"/>
    <col min="2" max="2" width="24.88671875" style="1" customWidth="1"/>
    <col min="3" max="3" width="11" style="1" customWidth="1"/>
    <col min="4" max="4" width="11.44140625" style="1" customWidth="1"/>
    <col min="5" max="5" width="13.109375" style="1" customWidth="1"/>
    <col min="6" max="6" width="13.5546875" style="1" customWidth="1"/>
    <col min="7" max="8" width="13.44140625" style="1" customWidth="1"/>
    <col min="9" max="9" width="14.6640625" style="1" customWidth="1"/>
    <col min="10" max="10" width="13.44140625" style="1" customWidth="1"/>
    <col min="11" max="11" width="14.44140625" style="1" customWidth="1"/>
    <col min="12" max="12" width="24.6640625" style="1" customWidth="1"/>
    <col min="13" max="16384" width="9.109375" style="1"/>
  </cols>
  <sheetData>
    <row r="1" spans="1:16" x14ac:dyDescent="0.25">
      <c r="L1" s="1" t="s">
        <v>55</v>
      </c>
    </row>
    <row r="2" spans="1:16" ht="15.75" customHeight="1" x14ac:dyDescent="0.3">
      <c r="A2" s="55" t="s">
        <v>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6" ht="12" customHeight="1" x14ac:dyDescent="0.3">
      <c r="A3" s="60" t="s">
        <v>26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9"/>
    </row>
    <row r="4" spans="1:16" ht="18" customHeight="1" x14ac:dyDescent="0.25">
      <c r="A4" s="61" t="s">
        <v>58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5" spans="1:16" ht="16.5" customHeight="1" x14ac:dyDescent="0.25">
      <c r="A5" s="56" t="s">
        <v>8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1:16" ht="28.5" customHeight="1" x14ac:dyDescent="0.3">
      <c r="A6" s="63" t="s">
        <v>9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1:16" ht="12.75" customHeight="1" x14ac:dyDescent="0.3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6" ht="57.75" customHeight="1" x14ac:dyDescent="0.25">
      <c r="A8" s="57" t="s">
        <v>18</v>
      </c>
      <c r="B8" s="57" t="s">
        <v>10</v>
      </c>
      <c r="C8" s="57" t="s">
        <v>7</v>
      </c>
      <c r="D8" s="57" t="s">
        <v>1</v>
      </c>
      <c r="E8" s="44" t="s">
        <v>4</v>
      </c>
      <c r="F8" s="44"/>
      <c r="G8" s="44"/>
      <c r="H8" s="43"/>
      <c r="I8" s="59" t="s">
        <v>2</v>
      </c>
      <c r="J8" s="59"/>
      <c r="K8" s="59"/>
      <c r="L8" s="5" t="s">
        <v>12</v>
      </c>
    </row>
    <row r="9" spans="1:16" ht="167.25" customHeight="1" x14ac:dyDescent="0.25">
      <c r="A9" s="58"/>
      <c r="B9" s="57"/>
      <c r="C9" s="57"/>
      <c r="D9" s="57"/>
      <c r="E9" s="6" t="s">
        <v>15</v>
      </c>
      <c r="F9" s="6" t="s">
        <v>16</v>
      </c>
      <c r="G9" s="6" t="s">
        <v>17</v>
      </c>
      <c r="H9" s="6" t="s">
        <v>54</v>
      </c>
      <c r="I9" s="5" t="s">
        <v>6</v>
      </c>
      <c r="J9" s="5" t="s">
        <v>0</v>
      </c>
      <c r="K9" s="5" t="s">
        <v>11</v>
      </c>
      <c r="L9" s="5" t="s">
        <v>13</v>
      </c>
    </row>
    <row r="10" spans="1:16" ht="31.2" x14ac:dyDescent="0.25">
      <c r="A10" s="62">
        <v>1</v>
      </c>
      <c r="B10" s="26" t="s">
        <v>27</v>
      </c>
      <c r="C10" s="33">
        <v>4</v>
      </c>
      <c r="D10" s="18">
        <v>3</v>
      </c>
      <c r="E10" s="19">
        <f>C10*N10</f>
        <v>92800</v>
      </c>
      <c r="F10" s="19">
        <f>C10*O10</f>
        <v>95600</v>
      </c>
      <c r="G10" s="19">
        <f>C10*P10</f>
        <v>96400</v>
      </c>
      <c r="H10" s="19"/>
      <c r="I10" s="20">
        <f>ROUNDDOWN(SUM(E10:H10)/D10,2)</f>
        <v>94933.33</v>
      </c>
      <c r="J10" s="21">
        <f t="shared" ref="J10:J16" si="0">SQRT(((POWER(E10-I10,2)+POWER(F10-I10,2)+POWER(G10-I10,2))/(D10-1)))</f>
        <v>1890.3262505054518</v>
      </c>
      <c r="K10" s="22">
        <f t="shared" ref="K10" si="1">J10/I10*100</f>
        <v>1.9912145191846233</v>
      </c>
      <c r="L10" s="25">
        <f>MIN(E10:H10)</f>
        <v>92800</v>
      </c>
      <c r="N10" s="1">
        <v>23200</v>
      </c>
      <c r="O10" s="1">
        <v>23900</v>
      </c>
      <c r="P10" s="1">
        <v>24100</v>
      </c>
    </row>
    <row r="11" spans="1:16" ht="31.2" x14ac:dyDescent="0.25">
      <c r="A11" s="62"/>
      <c r="B11" s="26" t="s">
        <v>28</v>
      </c>
      <c r="C11" s="33">
        <v>39</v>
      </c>
      <c r="D11" s="18">
        <v>3</v>
      </c>
      <c r="E11" s="19">
        <f t="shared" ref="E11:E41" si="2">C11*N11</f>
        <v>347100</v>
      </c>
      <c r="F11" s="19">
        <f t="shared" ref="F11:F41" si="3">C11*O11</f>
        <v>370500</v>
      </c>
      <c r="G11" s="19">
        <f t="shared" ref="G11:G41" si="4">C11*P11</f>
        <v>378300</v>
      </c>
      <c r="H11" s="19"/>
      <c r="I11" s="20">
        <f>ROUNDDOWN(SUM(E11:H11)/D11,2)</f>
        <v>365300</v>
      </c>
      <c r="J11" s="21">
        <f t="shared" si="0"/>
        <v>16236.994795835835</v>
      </c>
      <c r="K11" s="22">
        <f t="shared" ref="K11:K16" si="5">J11/I11*100</f>
        <v>4.4448384330237714</v>
      </c>
      <c r="L11" s="25">
        <f>MIN(E11:H11)</f>
        <v>347100</v>
      </c>
      <c r="N11" s="1">
        <v>8900</v>
      </c>
      <c r="O11" s="1">
        <v>9500</v>
      </c>
      <c r="P11" s="1">
        <v>9700</v>
      </c>
    </row>
    <row r="12" spans="1:16" ht="15.6" x14ac:dyDescent="0.25">
      <c r="A12" s="49" t="s">
        <v>52</v>
      </c>
      <c r="B12" s="50"/>
      <c r="C12" s="50"/>
      <c r="D12" s="50"/>
      <c r="E12" s="50"/>
      <c r="F12" s="50"/>
      <c r="G12" s="50"/>
      <c r="H12" s="50"/>
      <c r="I12" s="50"/>
      <c r="J12" s="50"/>
      <c r="K12" s="51"/>
      <c r="L12" s="41">
        <f>SUM(L10:L11)</f>
        <v>439900</v>
      </c>
    </row>
    <row r="13" spans="1:16" ht="46.8" x14ac:dyDescent="0.25">
      <c r="A13" s="62">
        <v>2</v>
      </c>
      <c r="B13" s="27" t="s">
        <v>29</v>
      </c>
      <c r="C13" s="34">
        <v>13</v>
      </c>
      <c r="D13" s="18">
        <v>3</v>
      </c>
      <c r="E13" s="19">
        <f t="shared" si="2"/>
        <v>208000</v>
      </c>
      <c r="F13" s="19">
        <f t="shared" si="3"/>
        <v>223600</v>
      </c>
      <c r="G13" s="19">
        <f t="shared" si="4"/>
        <v>225550</v>
      </c>
      <c r="H13" s="19"/>
      <c r="I13" s="20">
        <f t="shared" ref="I13:I16" si="6">ROUNDDOWN(SUM(E13:H13)/D13,2)</f>
        <v>219050</v>
      </c>
      <c r="J13" s="21">
        <f t="shared" si="0"/>
        <v>9619.1215815166815</v>
      </c>
      <c r="K13" s="22">
        <f t="shared" ref="K13" si="7">J13/I13*100</f>
        <v>4.3912903818838993</v>
      </c>
      <c r="L13" s="25">
        <f t="shared" ref="L13:L16" si="8">MIN(E13:H13)</f>
        <v>208000</v>
      </c>
      <c r="N13" s="1">
        <v>16000</v>
      </c>
      <c r="O13" s="1">
        <v>17200</v>
      </c>
      <c r="P13" s="1">
        <v>17350</v>
      </c>
    </row>
    <row r="14" spans="1:16" ht="15.6" x14ac:dyDescent="0.25">
      <c r="A14" s="62"/>
      <c r="B14" s="27" t="s">
        <v>30</v>
      </c>
      <c r="C14" s="34">
        <v>6</v>
      </c>
      <c r="D14" s="18">
        <v>3</v>
      </c>
      <c r="E14" s="19">
        <f t="shared" si="2"/>
        <v>53400</v>
      </c>
      <c r="F14" s="19">
        <f t="shared" si="3"/>
        <v>57000</v>
      </c>
      <c r="G14" s="19">
        <f t="shared" si="4"/>
        <v>58200</v>
      </c>
      <c r="H14" s="19"/>
      <c r="I14" s="20">
        <f t="shared" si="6"/>
        <v>56200</v>
      </c>
      <c r="J14" s="21">
        <f t="shared" si="0"/>
        <v>2497.9991993593594</v>
      </c>
      <c r="K14" s="22">
        <f t="shared" ref="K14" si="9">J14/I14*100</f>
        <v>4.4448384330237714</v>
      </c>
      <c r="L14" s="25">
        <f t="shared" si="8"/>
        <v>53400</v>
      </c>
      <c r="N14" s="1">
        <v>8900</v>
      </c>
      <c r="O14" s="1">
        <v>9500</v>
      </c>
      <c r="P14" s="1">
        <v>9700</v>
      </c>
    </row>
    <row r="15" spans="1:16" ht="15.6" x14ac:dyDescent="0.25">
      <c r="A15" s="62"/>
      <c r="B15" s="28" t="s">
        <v>31</v>
      </c>
      <c r="C15" s="34">
        <v>3</v>
      </c>
      <c r="D15" s="18">
        <v>3</v>
      </c>
      <c r="E15" s="19">
        <f t="shared" si="2"/>
        <v>26700</v>
      </c>
      <c r="F15" s="19">
        <f t="shared" si="3"/>
        <v>28350</v>
      </c>
      <c r="G15" s="19">
        <f t="shared" si="4"/>
        <v>28800</v>
      </c>
      <c r="H15" s="19"/>
      <c r="I15" s="20">
        <f t="shared" si="6"/>
        <v>27950</v>
      </c>
      <c r="J15" s="21">
        <f t="shared" si="0"/>
        <v>1105.6672193747991</v>
      </c>
      <c r="K15" s="22">
        <f t="shared" si="5"/>
        <v>3.9558755612694063</v>
      </c>
      <c r="L15" s="25">
        <f t="shared" si="8"/>
        <v>26700</v>
      </c>
      <c r="N15" s="1">
        <v>8900</v>
      </c>
      <c r="O15" s="1">
        <v>9450</v>
      </c>
      <c r="P15" s="1">
        <v>9600</v>
      </c>
    </row>
    <row r="16" spans="1:16" ht="15.6" x14ac:dyDescent="0.25">
      <c r="A16" s="62"/>
      <c r="B16" s="29" t="s">
        <v>32</v>
      </c>
      <c r="C16" s="35">
        <v>2</v>
      </c>
      <c r="D16" s="18">
        <v>3</v>
      </c>
      <c r="E16" s="19">
        <f t="shared" si="2"/>
        <v>17800</v>
      </c>
      <c r="F16" s="19">
        <f t="shared" si="3"/>
        <v>18900</v>
      </c>
      <c r="G16" s="19">
        <f t="shared" si="4"/>
        <v>19200</v>
      </c>
      <c r="H16" s="19"/>
      <c r="I16" s="20">
        <f t="shared" si="6"/>
        <v>18633.330000000002</v>
      </c>
      <c r="J16" s="21">
        <f t="shared" si="0"/>
        <v>737.11147959450477</v>
      </c>
      <c r="K16" s="22">
        <f t="shared" si="5"/>
        <v>3.9558762690002522</v>
      </c>
      <c r="L16" s="25">
        <f t="shared" si="8"/>
        <v>17800</v>
      </c>
      <c r="N16" s="1">
        <v>8900</v>
      </c>
      <c r="O16" s="1">
        <v>9450</v>
      </c>
      <c r="P16" s="1">
        <v>9600</v>
      </c>
    </row>
    <row r="17" spans="1:16" ht="15.6" x14ac:dyDescent="0.25">
      <c r="A17" s="49" t="s">
        <v>52</v>
      </c>
      <c r="B17" s="50"/>
      <c r="C17" s="50"/>
      <c r="D17" s="50"/>
      <c r="E17" s="50"/>
      <c r="F17" s="50"/>
      <c r="G17" s="50"/>
      <c r="H17" s="50"/>
      <c r="I17" s="50"/>
      <c r="J17" s="50"/>
      <c r="K17" s="51"/>
      <c r="L17" s="41">
        <f>SUM(L13:L16)</f>
        <v>305900</v>
      </c>
    </row>
    <row r="18" spans="1:16" ht="31.2" x14ac:dyDescent="0.25">
      <c r="A18" s="62">
        <v>3</v>
      </c>
      <c r="B18" s="30" t="s">
        <v>36</v>
      </c>
      <c r="C18" s="37">
        <v>21</v>
      </c>
      <c r="D18" s="18">
        <v>3</v>
      </c>
      <c r="E18" s="19">
        <f t="shared" si="2"/>
        <v>231000</v>
      </c>
      <c r="F18" s="19">
        <f t="shared" si="3"/>
        <v>252000</v>
      </c>
      <c r="G18" s="19">
        <f t="shared" si="4"/>
        <v>262500</v>
      </c>
      <c r="H18" s="19"/>
      <c r="I18" s="20">
        <f t="shared" ref="I18:I21" si="10">ROUNDDOWN(SUM(E18:H18)/D18,2)</f>
        <v>248500</v>
      </c>
      <c r="J18" s="21">
        <f t="shared" ref="J18:J19" si="11">SQRT(((POWER(E18-I18,2)+POWER(F18-I18,2)+POWER(G18-I18,2))/(D18-1)))</f>
        <v>16039.014932345441</v>
      </c>
      <c r="K18" s="22">
        <f t="shared" ref="K18:K19" si="12">J18/I18*100</f>
        <v>6.4543319647265358</v>
      </c>
      <c r="L18" s="25">
        <f t="shared" ref="L18:L21" si="13">MIN(E18:H18)</f>
        <v>231000</v>
      </c>
      <c r="N18" s="1">
        <v>11000</v>
      </c>
      <c r="O18" s="1">
        <v>12000</v>
      </c>
      <c r="P18" s="1">
        <v>12500</v>
      </c>
    </row>
    <row r="19" spans="1:16" ht="31.2" x14ac:dyDescent="0.25">
      <c r="A19" s="62"/>
      <c r="B19" s="30" t="s">
        <v>37</v>
      </c>
      <c r="C19" s="37">
        <v>6</v>
      </c>
      <c r="D19" s="18">
        <v>3</v>
      </c>
      <c r="E19" s="19">
        <f t="shared" si="2"/>
        <v>240000</v>
      </c>
      <c r="F19" s="19">
        <f t="shared" si="3"/>
        <v>252000</v>
      </c>
      <c r="G19" s="19">
        <f t="shared" si="4"/>
        <v>255000</v>
      </c>
      <c r="H19" s="19"/>
      <c r="I19" s="20">
        <f t="shared" si="10"/>
        <v>249000</v>
      </c>
      <c r="J19" s="21">
        <f t="shared" si="11"/>
        <v>7937.2539331937714</v>
      </c>
      <c r="K19" s="22">
        <f t="shared" si="12"/>
        <v>3.1876521820055306</v>
      </c>
      <c r="L19" s="25">
        <f t="shared" si="13"/>
        <v>240000</v>
      </c>
      <c r="N19" s="1">
        <v>40000</v>
      </c>
      <c r="O19" s="1">
        <v>42000</v>
      </c>
      <c r="P19" s="1">
        <v>42500</v>
      </c>
    </row>
    <row r="20" spans="1:16" ht="31.2" x14ac:dyDescent="0.25">
      <c r="A20" s="62"/>
      <c r="B20" s="30" t="s">
        <v>38</v>
      </c>
      <c r="C20" s="37">
        <v>15</v>
      </c>
      <c r="D20" s="18">
        <v>3</v>
      </c>
      <c r="E20" s="19">
        <f t="shared" si="2"/>
        <v>637500</v>
      </c>
      <c r="F20" s="19">
        <f t="shared" si="3"/>
        <v>645000</v>
      </c>
      <c r="G20" s="19">
        <f t="shared" si="4"/>
        <v>648000</v>
      </c>
      <c r="H20" s="19"/>
      <c r="I20" s="20">
        <f t="shared" si="10"/>
        <v>643500</v>
      </c>
      <c r="J20" s="21">
        <f t="shared" ref="J20:J37" si="14">SQRT(((POWER(E20-I20,2)+POWER(F20-I20,2)+POWER(G20-I20,2))/(D20-1)))</f>
        <v>5408.3269131959842</v>
      </c>
      <c r="K20" s="22">
        <f t="shared" ref="K20:K41" si="15">J20/I20*100</f>
        <v>0.84045484276549876</v>
      </c>
      <c r="L20" s="25">
        <f t="shared" si="13"/>
        <v>637500</v>
      </c>
      <c r="N20" s="1">
        <v>42500</v>
      </c>
      <c r="O20" s="1">
        <v>43000</v>
      </c>
      <c r="P20" s="1">
        <v>43200</v>
      </c>
    </row>
    <row r="21" spans="1:16" ht="27.6" x14ac:dyDescent="0.25">
      <c r="A21" s="62"/>
      <c r="B21" s="32" t="s">
        <v>39</v>
      </c>
      <c r="C21" s="38">
        <v>8</v>
      </c>
      <c r="D21" s="18">
        <v>3</v>
      </c>
      <c r="E21" s="19">
        <f t="shared" si="2"/>
        <v>340000</v>
      </c>
      <c r="F21" s="19">
        <f t="shared" si="3"/>
        <v>344000</v>
      </c>
      <c r="G21" s="19">
        <f t="shared" si="4"/>
        <v>345600</v>
      </c>
      <c r="H21" s="19"/>
      <c r="I21" s="20">
        <f t="shared" si="10"/>
        <v>343200</v>
      </c>
      <c r="J21" s="21">
        <f t="shared" si="14"/>
        <v>2884.4410203711914</v>
      </c>
      <c r="K21" s="22">
        <f t="shared" si="15"/>
        <v>0.84045484276549876</v>
      </c>
      <c r="L21" s="25">
        <f t="shared" si="13"/>
        <v>340000</v>
      </c>
      <c r="N21" s="1">
        <v>42500</v>
      </c>
      <c r="O21" s="1">
        <v>43000</v>
      </c>
      <c r="P21" s="1">
        <v>43200</v>
      </c>
    </row>
    <row r="22" spans="1:16" ht="15.6" x14ac:dyDescent="0.25">
      <c r="A22" s="49" t="s">
        <v>52</v>
      </c>
      <c r="B22" s="50"/>
      <c r="C22" s="50"/>
      <c r="D22" s="50"/>
      <c r="E22" s="50"/>
      <c r="F22" s="50"/>
      <c r="G22" s="50"/>
      <c r="H22" s="50"/>
      <c r="I22" s="50"/>
      <c r="J22" s="50"/>
      <c r="K22" s="51"/>
      <c r="L22" s="41">
        <f>SUM(L18:L21)</f>
        <v>1448500</v>
      </c>
    </row>
    <row r="23" spans="1:16" ht="46.2" customHeight="1" x14ac:dyDescent="0.25">
      <c r="A23" s="40">
        <v>4</v>
      </c>
      <c r="B23" s="30" t="s">
        <v>40</v>
      </c>
      <c r="C23" s="37">
        <v>15</v>
      </c>
      <c r="D23" s="18">
        <v>3</v>
      </c>
      <c r="E23" s="19">
        <f t="shared" si="2"/>
        <v>1500000</v>
      </c>
      <c r="F23" s="19">
        <f t="shared" si="3"/>
        <v>1650000</v>
      </c>
      <c r="G23" s="19">
        <f t="shared" si="4"/>
        <v>1665000</v>
      </c>
      <c r="H23" s="19"/>
      <c r="I23" s="20">
        <f>ROUNDDOWN(SUM(E23:H23)/D23,2)</f>
        <v>1605000</v>
      </c>
      <c r="J23" s="21">
        <f t="shared" si="14"/>
        <v>91241.437954473295</v>
      </c>
      <c r="K23" s="22">
        <f t="shared" si="15"/>
        <v>5.6848247946712327</v>
      </c>
      <c r="L23" s="25">
        <f>MIN(E23:H23)</f>
        <v>1500000</v>
      </c>
      <c r="N23" s="1">
        <v>100000</v>
      </c>
      <c r="O23" s="1">
        <v>110000</v>
      </c>
      <c r="P23" s="1">
        <v>111000</v>
      </c>
    </row>
    <row r="24" spans="1:16" ht="15.6" x14ac:dyDescent="0.25">
      <c r="A24" s="49" t="s">
        <v>52</v>
      </c>
      <c r="B24" s="50"/>
      <c r="C24" s="50"/>
      <c r="D24" s="50"/>
      <c r="E24" s="50"/>
      <c r="F24" s="50"/>
      <c r="G24" s="50"/>
      <c r="H24" s="50"/>
      <c r="I24" s="50"/>
      <c r="J24" s="50"/>
      <c r="K24" s="51"/>
      <c r="L24" s="41">
        <f>SUM(L23:L23)</f>
        <v>1500000</v>
      </c>
    </row>
    <row r="25" spans="1:16" ht="15.6" x14ac:dyDescent="0.25">
      <c r="A25" s="53">
        <v>5</v>
      </c>
      <c r="B25" s="30" t="s">
        <v>33</v>
      </c>
      <c r="C25" s="35">
        <v>1</v>
      </c>
      <c r="D25" s="18">
        <v>3</v>
      </c>
      <c r="E25" s="19">
        <f t="shared" ref="E25:E27" si="16">C25*N25</f>
        <v>4800</v>
      </c>
      <c r="F25" s="19">
        <f t="shared" ref="F25:F27" si="17">C25*O25</f>
        <v>5500</v>
      </c>
      <c r="G25" s="19">
        <f t="shared" ref="G25:G27" si="18">C25*P25</f>
        <v>5800</v>
      </c>
      <c r="H25" s="19"/>
      <c r="I25" s="20">
        <f t="shared" ref="I25:I37" si="19">ROUNDDOWN(SUM(E25:H25)/D25,2)</f>
        <v>5366.66</v>
      </c>
      <c r="J25" s="21">
        <f t="shared" ref="J25:J27" si="20">SQRT(((POWER(E25-I25,2)+POWER(F25-I25,2)+POWER(G25-I25,2))/(D25-1)))</f>
        <v>513.16014400964536</v>
      </c>
      <c r="K25" s="22">
        <f t="shared" ref="K25:K27" si="21">J25/I25*100</f>
        <v>9.5620021393128205</v>
      </c>
      <c r="L25" s="25">
        <f t="shared" ref="L25:L37" si="22">MIN(E25:H25)</f>
        <v>4800</v>
      </c>
      <c r="N25" s="1">
        <v>4800</v>
      </c>
      <c r="O25" s="1">
        <v>5500</v>
      </c>
      <c r="P25" s="1">
        <v>5800</v>
      </c>
    </row>
    <row r="26" spans="1:16" ht="15.6" x14ac:dyDescent="0.25">
      <c r="A26" s="53"/>
      <c r="B26" s="30" t="s">
        <v>34</v>
      </c>
      <c r="C26" s="37">
        <v>2</v>
      </c>
      <c r="D26" s="18">
        <v>3</v>
      </c>
      <c r="E26" s="19">
        <f t="shared" si="16"/>
        <v>5000</v>
      </c>
      <c r="F26" s="19">
        <f t="shared" si="17"/>
        <v>5000</v>
      </c>
      <c r="G26" s="19">
        <f t="shared" si="18"/>
        <v>5800</v>
      </c>
      <c r="H26" s="19"/>
      <c r="I26" s="20">
        <f t="shared" si="19"/>
        <v>5266.66</v>
      </c>
      <c r="J26" s="21">
        <f t="shared" si="20"/>
        <v>461.8802154238694</v>
      </c>
      <c r="K26" s="22">
        <f t="shared" si="21"/>
        <v>8.7698886091729751</v>
      </c>
      <c r="L26" s="25">
        <f t="shared" si="22"/>
        <v>5000</v>
      </c>
      <c r="N26" s="1">
        <v>2500</v>
      </c>
      <c r="O26" s="1">
        <v>2500</v>
      </c>
      <c r="P26" s="1">
        <v>2900</v>
      </c>
    </row>
    <row r="27" spans="1:16" ht="15.6" x14ac:dyDescent="0.25">
      <c r="A27" s="53"/>
      <c r="B27" s="31" t="s">
        <v>35</v>
      </c>
      <c r="C27" s="36">
        <v>1</v>
      </c>
      <c r="D27" s="18">
        <v>3</v>
      </c>
      <c r="E27" s="19">
        <f t="shared" si="16"/>
        <v>45800</v>
      </c>
      <c r="F27" s="19">
        <f t="shared" si="17"/>
        <v>50200</v>
      </c>
      <c r="G27" s="19">
        <f t="shared" si="18"/>
        <v>51000</v>
      </c>
      <c r="H27" s="19"/>
      <c r="I27" s="20">
        <f t="shared" si="19"/>
        <v>49000</v>
      </c>
      <c r="J27" s="21">
        <f t="shared" si="20"/>
        <v>2800</v>
      </c>
      <c r="K27" s="22">
        <f t="shared" si="21"/>
        <v>5.7142857142857144</v>
      </c>
      <c r="L27" s="25">
        <f t="shared" si="22"/>
        <v>45800</v>
      </c>
      <c r="N27" s="1">
        <v>45800</v>
      </c>
      <c r="O27" s="1">
        <v>50200</v>
      </c>
      <c r="P27" s="1">
        <v>51000</v>
      </c>
    </row>
    <row r="28" spans="1:16" ht="15.6" customHeight="1" x14ac:dyDescent="0.25">
      <c r="A28" s="53"/>
      <c r="B28" s="30" t="s">
        <v>41</v>
      </c>
      <c r="C28" s="37">
        <v>1</v>
      </c>
      <c r="D28" s="18">
        <v>3</v>
      </c>
      <c r="E28" s="19">
        <f t="shared" si="2"/>
        <v>450</v>
      </c>
      <c r="F28" s="19">
        <f t="shared" si="3"/>
        <v>550</v>
      </c>
      <c r="G28" s="19">
        <f t="shared" si="4"/>
        <v>550</v>
      </c>
      <c r="H28" s="19"/>
      <c r="I28" s="20">
        <f t="shared" si="19"/>
        <v>516.66</v>
      </c>
      <c r="J28" s="21">
        <f t="shared" si="14"/>
        <v>57.735027496312846</v>
      </c>
      <c r="K28" s="22">
        <f t="shared" si="15"/>
        <v>11.174665640133327</v>
      </c>
      <c r="L28" s="25">
        <f t="shared" si="22"/>
        <v>450</v>
      </c>
      <c r="N28" s="1">
        <v>450</v>
      </c>
      <c r="O28" s="1">
        <v>550</v>
      </c>
      <c r="P28" s="1">
        <v>550</v>
      </c>
    </row>
    <row r="29" spans="1:16" ht="15.6" customHeight="1" x14ac:dyDescent="0.25">
      <c r="A29" s="53"/>
      <c r="B29" s="30" t="s">
        <v>42</v>
      </c>
      <c r="C29" s="37">
        <v>1</v>
      </c>
      <c r="D29" s="18">
        <v>3</v>
      </c>
      <c r="E29" s="19">
        <f t="shared" si="2"/>
        <v>19000</v>
      </c>
      <c r="F29" s="19">
        <f t="shared" si="3"/>
        <v>21000</v>
      </c>
      <c r="G29" s="19">
        <f t="shared" si="4"/>
        <v>21500</v>
      </c>
      <c r="H29" s="19"/>
      <c r="I29" s="20">
        <f t="shared" si="19"/>
        <v>20500</v>
      </c>
      <c r="J29" s="21">
        <f t="shared" si="14"/>
        <v>1322.8756555322952</v>
      </c>
      <c r="K29" s="22">
        <f t="shared" si="15"/>
        <v>6.4530519782063189</v>
      </c>
      <c r="L29" s="25">
        <f t="shared" si="22"/>
        <v>19000</v>
      </c>
      <c r="N29" s="1">
        <v>19000</v>
      </c>
      <c r="O29" s="1">
        <v>21000</v>
      </c>
      <c r="P29" s="1">
        <v>21500</v>
      </c>
    </row>
    <row r="30" spans="1:16" ht="31.2" x14ac:dyDescent="0.25">
      <c r="A30" s="53"/>
      <c r="B30" s="30" t="s">
        <v>43</v>
      </c>
      <c r="C30" s="37">
        <v>3</v>
      </c>
      <c r="D30" s="18">
        <v>3</v>
      </c>
      <c r="E30" s="19">
        <f t="shared" si="2"/>
        <v>11100</v>
      </c>
      <c r="F30" s="19">
        <f t="shared" si="3"/>
        <v>12600</v>
      </c>
      <c r="G30" s="19">
        <f t="shared" si="4"/>
        <v>13800</v>
      </c>
      <c r="H30" s="19"/>
      <c r="I30" s="20">
        <f t="shared" si="19"/>
        <v>12500</v>
      </c>
      <c r="J30" s="21">
        <f t="shared" si="14"/>
        <v>1352.7749258468682</v>
      </c>
      <c r="K30" s="22">
        <f t="shared" si="15"/>
        <v>10.822199406774946</v>
      </c>
      <c r="L30" s="25">
        <f t="shared" si="22"/>
        <v>11100</v>
      </c>
      <c r="N30" s="1">
        <v>3700</v>
      </c>
      <c r="O30" s="1">
        <v>4200</v>
      </c>
      <c r="P30" s="1">
        <v>4600</v>
      </c>
    </row>
    <row r="31" spans="1:16" ht="31.2" x14ac:dyDescent="0.25">
      <c r="A31" s="53"/>
      <c r="B31" s="29" t="s">
        <v>44</v>
      </c>
      <c r="C31" s="35">
        <v>2</v>
      </c>
      <c r="D31" s="18">
        <v>3</v>
      </c>
      <c r="E31" s="19">
        <f t="shared" si="2"/>
        <v>5200</v>
      </c>
      <c r="F31" s="19">
        <f t="shared" si="3"/>
        <v>6000</v>
      </c>
      <c r="G31" s="19">
        <f t="shared" si="4"/>
        <v>7200</v>
      </c>
      <c r="H31" s="19"/>
      <c r="I31" s="20">
        <f t="shared" si="19"/>
        <v>6133.33</v>
      </c>
      <c r="J31" s="21">
        <f t="shared" si="14"/>
        <v>1006.6445913777115</v>
      </c>
      <c r="K31" s="22">
        <f t="shared" si="15"/>
        <v>16.412692475012946</v>
      </c>
      <c r="L31" s="25">
        <f t="shared" si="22"/>
        <v>5200</v>
      </c>
      <c r="N31" s="1">
        <v>2600</v>
      </c>
      <c r="O31" s="1">
        <v>3000</v>
      </c>
      <c r="P31" s="1">
        <v>3600</v>
      </c>
    </row>
    <row r="32" spans="1:16" ht="31.2" x14ac:dyDescent="0.25">
      <c r="A32" s="53"/>
      <c r="B32" s="29" t="s">
        <v>45</v>
      </c>
      <c r="C32" s="35">
        <v>1</v>
      </c>
      <c r="D32" s="18">
        <v>3</v>
      </c>
      <c r="E32" s="19">
        <f t="shared" si="2"/>
        <v>2600</v>
      </c>
      <c r="F32" s="19">
        <f t="shared" si="3"/>
        <v>3000</v>
      </c>
      <c r="G32" s="19">
        <f t="shared" si="4"/>
        <v>3500</v>
      </c>
      <c r="H32" s="19"/>
      <c r="I32" s="20">
        <f t="shared" si="19"/>
        <v>3033.33</v>
      </c>
      <c r="J32" s="21">
        <f t="shared" si="14"/>
        <v>450.92497530076997</v>
      </c>
      <c r="K32" s="22">
        <f t="shared" si="15"/>
        <v>14.865674862305452</v>
      </c>
      <c r="L32" s="25">
        <f t="shared" si="22"/>
        <v>2600</v>
      </c>
      <c r="N32" s="1">
        <v>2600</v>
      </c>
      <c r="O32" s="1">
        <v>3000</v>
      </c>
      <c r="P32" s="1">
        <v>3500</v>
      </c>
    </row>
    <row r="33" spans="1:17" ht="15.6" customHeight="1" x14ac:dyDescent="0.25">
      <c r="A33" s="53"/>
      <c r="B33" s="29" t="s">
        <v>46</v>
      </c>
      <c r="C33" s="35">
        <v>1</v>
      </c>
      <c r="D33" s="18">
        <v>3</v>
      </c>
      <c r="E33" s="19">
        <f t="shared" si="2"/>
        <v>2600</v>
      </c>
      <c r="F33" s="19">
        <f t="shared" si="3"/>
        <v>3000</v>
      </c>
      <c r="G33" s="19">
        <f t="shared" si="4"/>
        <v>3500</v>
      </c>
      <c r="H33" s="19"/>
      <c r="I33" s="20">
        <f t="shared" si="19"/>
        <v>3033.33</v>
      </c>
      <c r="J33" s="21">
        <f t="shared" si="14"/>
        <v>450.92497530076997</v>
      </c>
      <c r="K33" s="22">
        <f t="shared" si="15"/>
        <v>14.865674862305452</v>
      </c>
      <c r="L33" s="25">
        <f t="shared" si="22"/>
        <v>2600</v>
      </c>
      <c r="N33" s="1">
        <v>2600</v>
      </c>
      <c r="O33" s="1">
        <v>3000</v>
      </c>
      <c r="P33" s="1">
        <v>3500</v>
      </c>
    </row>
    <row r="34" spans="1:17" ht="31.2" x14ac:dyDescent="0.25">
      <c r="A34" s="53"/>
      <c r="B34" s="29" t="s">
        <v>47</v>
      </c>
      <c r="C34" s="35">
        <v>5</v>
      </c>
      <c r="D34" s="18">
        <v>3</v>
      </c>
      <c r="E34" s="19">
        <f t="shared" si="2"/>
        <v>4500</v>
      </c>
      <c r="F34" s="19">
        <f t="shared" si="3"/>
        <v>4500</v>
      </c>
      <c r="G34" s="19">
        <f t="shared" si="4"/>
        <v>5500</v>
      </c>
      <c r="H34" s="19"/>
      <c r="I34" s="20">
        <f t="shared" si="19"/>
        <v>4833.33</v>
      </c>
      <c r="J34" s="21">
        <f t="shared" si="14"/>
        <v>577.35026920405949</v>
      </c>
      <c r="K34" s="22">
        <f t="shared" si="15"/>
        <v>11.945186221591729</v>
      </c>
      <c r="L34" s="25">
        <f t="shared" si="22"/>
        <v>4500</v>
      </c>
      <c r="N34" s="1">
        <v>900</v>
      </c>
      <c r="O34" s="1">
        <v>900</v>
      </c>
      <c r="P34" s="1">
        <v>1100</v>
      </c>
    </row>
    <row r="35" spans="1:17" ht="15.6" customHeight="1" x14ac:dyDescent="0.25">
      <c r="A35" s="53"/>
      <c r="B35" s="29" t="s">
        <v>48</v>
      </c>
      <c r="C35" s="35">
        <v>3</v>
      </c>
      <c r="D35" s="18">
        <v>3</v>
      </c>
      <c r="E35" s="19">
        <f t="shared" si="2"/>
        <v>5550</v>
      </c>
      <c r="F35" s="19">
        <f t="shared" si="3"/>
        <v>6300</v>
      </c>
      <c r="G35" s="19">
        <f t="shared" si="4"/>
        <v>6600</v>
      </c>
      <c r="H35" s="19"/>
      <c r="I35" s="20">
        <f t="shared" si="19"/>
        <v>6150</v>
      </c>
      <c r="J35" s="21">
        <f t="shared" si="14"/>
        <v>540.83269131959844</v>
      </c>
      <c r="K35" s="22">
        <f t="shared" si="15"/>
        <v>8.7940275011316817</v>
      </c>
      <c r="L35" s="25">
        <f t="shared" si="22"/>
        <v>5550</v>
      </c>
      <c r="N35" s="1">
        <v>1850</v>
      </c>
      <c r="O35" s="1">
        <v>2100</v>
      </c>
      <c r="P35" s="1">
        <v>2200</v>
      </c>
    </row>
    <row r="36" spans="1:17" ht="31.2" x14ac:dyDescent="0.25">
      <c r="A36" s="53"/>
      <c r="B36" s="29" t="s">
        <v>49</v>
      </c>
      <c r="C36" s="35">
        <v>2</v>
      </c>
      <c r="D36" s="18">
        <v>3</v>
      </c>
      <c r="E36" s="19">
        <f t="shared" si="2"/>
        <v>5200</v>
      </c>
      <c r="F36" s="19">
        <f t="shared" si="3"/>
        <v>6000</v>
      </c>
      <c r="G36" s="19">
        <f t="shared" si="4"/>
        <v>7000</v>
      </c>
      <c r="H36" s="19"/>
      <c r="I36" s="20">
        <f t="shared" si="19"/>
        <v>6066.66</v>
      </c>
      <c r="J36" s="21">
        <f t="shared" si="14"/>
        <v>901.84995060153994</v>
      </c>
      <c r="K36" s="22">
        <f t="shared" si="15"/>
        <v>14.865674862305452</v>
      </c>
      <c r="L36" s="25">
        <f t="shared" si="22"/>
        <v>5200</v>
      </c>
      <c r="N36" s="1">
        <v>2600</v>
      </c>
      <c r="O36" s="1">
        <v>3000</v>
      </c>
      <c r="P36" s="1">
        <v>3500</v>
      </c>
    </row>
    <row r="37" spans="1:17" ht="31.2" x14ac:dyDescent="0.25">
      <c r="A37" s="54"/>
      <c r="B37" s="30" t="s">
        <v>50</v>
      </c>
      <c r="C37" s="39">
        <v>2</v>
      </c>
      <c r="D37" s="18">
        <v>3</v>
      </c>
      <c r="E37" s="19">
        <f t="shared" si="2"/>
        <v>2800</v>
      </c>
      <c r="F37" s="19">
        <f t="shared" si="3"/>
        <v>4000</v>
      </c>
      <c r="G37" s="19">
        <f t="shared" si="4"/>
        <v>4600</v>
      </c>
      <c r="H37" s="19"/>
      <c r="I37" s="20">
        <f t="shared" si="19"/>
        <v>3800</v>
      </c>
      <c r="J37" s="21">
        <f t="shared" si="14"/>
        <v>916.51513899116799</v>
      </c>
      <c r="K37" s="22">
        <f t="shared" si="15"/>
        <v>24.118819447136001</v>
      </c>
      <c r="L37" s="25">
        <f t="shared" si="22"/>
        <v>2800</v>
      </c>
      <c r="N37" s="1">
        <v>1400</v>
      </c>
      <c r="O37" s="1">
        <v>2000</v>
      </c>
      <c r="P37" s="1">
        <v>2300</v>
      </c>
    </row>
    <row r="38" spans="1:17" ht="15.6" x14ac:dyDescent="0.25">
      <c r="A38" s="49" t="s">
        <v>52</v>
      </c>
      <c r="B38" s="50"/>
      <c r="C38" s="50"/>
      <c r="D38" s="50"/>
      <c r="E38" s="50"/>
      <c r="F38" s="50"/>
      <c r="G38" s="50"/>
      <c r="H38" s="50"/>
      <c r="I38" s="50"/>
      <c r="J38" s="50"/>
      <c r="K38" s="51"/>
      <c r="L38" s="41">
        <f>SUM(L25:L37)</f>
        <v>114600</v>
      </c>
    </row>
    <row r="39" spans="1:17" ht="93.6" x14ac:dyDescent="0.25">
      <c r="A39" s="52">
        <v>6</v>
      </c>
      <c r="B39" s="30" t="s">
        <v>51</v>
      </c>
      <c r="C39" s="37">
        <v>4</v>
      </c>
      <c r="D39" s="18">
        <v>4</v>
      </c>
      <c r="E39" s="19">
        <f t="shared" si="2"/>
        <v>20400</v>
      </c>
      <c r="F39" s="19">
        <f t="shared" si="3"/>
        <v>24800</v>
      </c>
      <c r="G39" s="19">
        <f t="shared" si="4"/>
        <v>26000</v>
      </c>
      <c r="H39" s="19">
        <f>C39*Q39</f>
        <v>24600</v>
      </c>
      <c r="I39" s="20">
        <f t="shared" ref="I39:I41" si="23">ROUNDDOWN(SUM(E39:H39)/D39,2)</f>
        <v>23950</v>
      </c>
      <c r="J39" s="21">
        <f>SQRT(((POWER(E39-I39,2)+POWER(F39-I39,2)+POWER(G39-I39,2)+POWER(G39-I39,2))/(D39-1)))</f>
        <v>2691.3441499245937</v>
      </c>
      <c r="K39" s="22">
        <f t="shared" si="15"/>
        <v>11.237345093630871</v>
      </c>
      <c r="L39" s="25">
        <f t="shared" ref="L39:L41" si="24">MIN(E39:H39)</f>
        <v>20400</v>
      </c>
      <c r="N39" s="1">
        <v>5100</v>
      </c>
      <c r="O39" s="1">
        <v>6200</v>
      </c>
      <c r="P39" s="1">
        <v>6500</v>
      </c>
      <c r="Q39" s="1">
        <v>6150</v>
      </c>
    </row>
    <row r="40" spans="1:17" ht="93.6" x14ac:dyDescent="0.25">
      <c r="A40" s="52"/>
      <c r="B40" s="30" t="s">
        <v>51</v>
      </c>
      <c r="C40" s="37">
        <v>24</v>
      </c>
      <c r="D40" s="18">
        <v>4</v>
      </c>
      <c r="E40" s="19">
        <f t="shared" si="2"/>
        <v>122400</v>
      </c>
      <c r="F40" s="19">
        <f t="shared" si="3"/>
        <v>148800</v>
      </c>
      <c r="G40" s="19">
        <f t="shared" si="4"/>
        <v>156000</v>
      </c>
      <c r="H40" s="19">
        <f t="shared" ref="H40:H41" si="25">C40*Q40</f>
        <v>147600</v>
      </c>
      <c r="I40" s="20">
        <f t="shared" si="23"/>
        <v>143700</v>
      </c>
      <c r="J40" s="21">
        <f t="shared" ref="J40:J41" si="26">SQRT(((POWER(E40-I40,2)+POWER(F40-I40,2)+POWER(G40-I40,2)+POWER(G40-I40,2))/(D40-1)))</f>
        <v>16148.064899547562</v>
      </c>
      <c r="K40" s="22">
        <f t="shared" si="15"/>
        <v>11.237345093630871</v>
      </c>
      <c r="L40" s="25">
        <f t="shared" si="24"/>
        <v>122400</v>
      </c>
      <c r="N40" s="1">
        <v>5100</v>
      </c>
      <c r="O40" s="1">
        <v>6200</v>
      </c>
      <c r="P40" s="1">
        <v>6500</v>
      </c>
      <c r="Q40" s="1">
        <v>6150</v>
      </c>
    </row>
    <row r="41" spans="1:17" ht="93.6" x14ac:dyDescent="0.25">
      <c r="A41" s="52"/>
      <c r="B41" s="30" t="s">
        <v>51</v>
      </c>
      <c r="C41" s="37">
        <v>20</v>
      </c>
      <c r="D41" s="18">
        <v>4</v>
      </c>
      <c r="E41" s="19">
        <f t="shared" si="2"/>
        <v>102000</v>
      </c>
      <c r="F41" s="19">
        <f t="shared" si="3"/>
        <v>124000</v>
      </c>
      <c r="G41" s="19">
        <f t="shared" si="4"/>
        <v>130000</v>
      </c>
      <c r="H41" s="19">
        <f t="shared" si="25"/>
        <v>123000</v>
      </c>
      <c r="I41" s="20">
        <f t="shared" si="23"/>
        <v>119750</v>
      </c>
      <c r="J41" s="21">
        <f t="shared" si="26"/>
        <v>13456.720749622968</v>
      </c>
      <c r="K41" s="22">
        <f t="shared" si="15"/>
        <v>11.237345093630871</v>
      </c>
      <c r="L41" s="25">
        <f t="shared" si="24"/>
        <v>102000</v>
      </c>
      <c r="N41" s="1">
        <v>5100</v>
      </c>
      <c r="O41" s="1">
        <v>6200</v>
      </c>
      <c r="P41" s="1">
        <v>6500</v>
      </c>
      <c r="Q41" s="1">
        <v>6150</v>
      </c>
    </row>
    <row r="42" spans="1:17" ht="15.6" customHeight="1" x14ac:dyDescent="0.25">
      <c r="A42" s="49" t="s">
        <v>52</v>
      </c>
      <c r="B42" s="50"/>
      <c r="C42" s="50"/>
      <c r="D42" s="50"/>
      <c r="E42" s="47">
        <f>SUM(E39:E41)</f>
        <v>244800</v>
      </c>
      <c r="F42" s="47">
        <f t="shared" ref="F42:H42" si="27">SUM(F39:F41)</f>
        <v>297600</v>
      </c>
      <c r="G42" s="47">
        <f t="shared" si="27"/>
        <v>312000</v>
      </c>
      <c r="H42" s="47">
        <f t="shared" si="27"/>
        <v>295200</v>
      </c>
      <c r="I42" s="45"/>
      <c r="J42" s="45"/>
      <c r="K42" s="46"/>
      <c r="L42" s="41">
        <f>SUM(L39:L41)</f>
        <v>244800</v>
      </c>
    </row>
    <row r="43" spans="1:17" ht="17.399999999999999" x14ac:dyDescent="0.3">
      <c r="A43" s="48" t="s">
        <v>53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2">
        <f>L17+L22+L24+L38+L42+L12</f>
        <v>4053700</v>
      </c>
    </row>
    <row r="45" spans="1:17" x14ac:dyDescent="0.25">
      <c r="A45" s="1" t="s">
        <v>57</v>
      </c>
    </row>
    <row r="46" spans="1:17" x14ac:dyDescent="0.25">
      <c r="A46" s="1" t="s">
        <v>56</v>
      </c>
    </row>
  </sheetData>
  <sheetProtection selectLockedCells="1" selectUnlockedCells="1"/>
  <mergeCells count="22">
    <mergeCell ref="A10:A11"/>
    <mergeCell ref="A13:A16"/>
    <mergeCell ref="A18:A21"/>
    <mergeCell ref="A42:D42"/>
    <mergeCell ref="A6:L6"/>
    <mergeCell ref="A2:L2"/>
    <mergeCell ref="A5:L5"/>
    <mergeCell ref="A8:A9"/>
    <mergeCell ref="D8:D9"/>
    <mergeCell ref="B8:B9"/>
    <mergeCell ref="I8:K8"/>
    <mergeCell ref="C8:C9"/>
    <mergeCell ref="A3:K3"/>
    <mergeCell ref="A4:L4"/>
    <mergeCell ref="A43:K43"/>
    <mergeCell ref="A12:K12"/>
    <mergeCell ref="A17:K17"/>
    <mergeCell ref="A22:K22"/>
    <mergeCell ref="A24:K24"/>
    <mergeCell ref="A38:K38"/>
    <mergeCell ref="A39:A41"/>
    <mergeCell ref="A25:A37"/>
  </mergeCells>
  <phoneticPr fontId="6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75" firstPageNumber="0" fitToHeight="3" orientation="landscape" r:id="rId1"/>
  <headerFooter alignWithMargins="0"/>
  <rowBreaks count="1" manualBreakCount="1">
    <brk id="24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view="pageBreakPreview" zoomScale="130" zoomScaleNormal="100" zoomScaleSheetLayoutView="130" workbookViewId="0">
      <selection activeCell="C12" sqref="C12"/>
    </sheetView>
  </sheetViews>
  <sheetFormatPr defaultRowHeight="14.4" x14ac:dyDescent="0.3"/>
  <cols>
    <col min="1" max="1" width="8.33203125" customWidth="1"/>
    <col min="2" max="2" width="22" customWidth="1"/>
    <col min="3" max="3" width="11.5546875" customWidth="1"/>
    <col min="4" max="4" width="13" customWidth="1"/>
    <col min="5" max="6" width="12" customWidth="1"/>
    <col min="7" max="8" width="15" customWidth="1"/>
    <col min="9" max="9" width="20.44140625" customWidth="1"/>
    <col min="10" max="10" width="19" customWidth="1"/>
  </cols>
  <sheetData>
    <row r="1" spans="1:10" ht="15.6" x14ac:dyDescent="0.3">
      <c r="A1" s="55" t="s">
        <v>5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5.6" x14ac:dyDescent="0.3">
      <c r="A2" s="60" t="s">
        <v>19</v>
      </c>
      <c r="B2" s="60"/>
      <c r="C2" s="60"/>
      <c r="D2" s="60"/>
      <c r="E2" s="60"/>
      <c r="F2" s="60"/>
      <c r="G2" s="60"/>
      <c r="H2" s="60"/>
      <c r="I2" s="60"/>
      <c r="J2" s="9"/>
    </row>
    <row r="3" spans="1:10" ht="15.6" x14ac:dyDescent="0.3">
      <c r="A3" s="61" t="s">
        <v>20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15.6" x14ac:dyDescent="0.3">
      <c r="A4" s="56" t="s">
        <v>8</v>
      </c>
      <c r="B4" s="56"/>
      <c r="C4" s="56"/>
      <c r="D4" s="56"/>
      <c r="E4" s="56"/>
      <c r="F4" s="56"/>
      <c r="G4" s="56"/>
      <c r="H4" s="56"/>
      <c r="I4" s="56"/>
      <c r="J4" s="56"/>
    </row>
    <row r="5" spans="1:10" ht="15.6" x14ac:dyDescent="0.3">
      <c r="A5" s="63" t="s">
        <v>9</v>
      </c>
      <c r="B5" s="63"/>
      <c r="C5" s="63"/>
      <c r="D5" s="63"/>
      <c r="E5" s="63"/>
      <c r="F5" s="63"/>
      <c r="G5" s="63"/>
      <c r="H5" s="63"/>
      <c r="I5" s="63"/>
      <c r="J5" s="63"/>
    </row>
    <row r="6" spans="1:10" ht="15.6" x14ac:dyDescent="0.3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ht="79.2" x14ac:dyDescent="0.3">
      <c r="A7" s="57" t="s">
        <v>18</v>
      </c>
      <c r="B7" s="57" t="s">
        <v>10</v>
      </c>
      <c r="C7" s="57" t="s">
        <v>7</v>
      </c>
      <c r="D7" s="57" t="s">
        <v>1</v>
      </c>
      <c r="E7" s="57" t="s">
        <v>4</v>
      </c>
      <c r="F7" s="57"/>
      <c r="G7" s="59" t="s">
        <v>2</v>
      </c>
      <c r="H7" s="59"/>
      <c r="I7" s="59"/>
      <c r="J7" s="5" t="s">
        <v>12</v>
      </c>
    </row>
    <row r="8" spans="1:10" ht="224.25" customHeight="1" x14ac:dyDescent="0.3">
      <c r="A8" s="58"/>
      <c r="B8" s="57"/>
      <c r="C8" s="57"/>
      <c r="D8" s="57"/>
      <c r="E8" s="6" t="s">
        <v>15</v>
      </c>
      <c r="F8" s="6" t="s">
        <v>16</v>
      </c>
      <c r="G8" s="5" t="s">
        <v>6</v>
      </c>
      <c r="H8" s="5" t="s">
        <v>0</v>
      </c>
      <c r="I8" s="5" t="s">
        <v>14</v>
      </c>
      <c r="J8" s="5" t="s">
        <v>13</v>
      </c>
    </row>
    <row r="9" spans="1:10" ht="26.4" x14ac:dyDescent="0.3">
      <c r="A9" s="7">
        <v>1</v>
      </c>
      <c r="B9" s="8" t="s">
        <v>21</v>
      </c>
      <c r="C9" s="18">
        <v>1</v>
      </c>
      <c r="D9" s="18">
        <v>2</v>
      </c>
      <c r="E9" s="19">
        <v>19140</v>
      </c>
      <c r="F9" s="19">
        <v>22730</v>
      </c>
      <c r="G9" s="20">
        <f>ROUNDDOWN(SUM(E9:F9)/D9,2)</f>
        <v>20935</v>
      </c>
      <c r="H9" s="21">
        <f>SQRT(((POWER(E9-G9,2)+POWER(F9-G9,2))/(D9-1)))</f>
        <v>2538.5133444597054</v>
      </c>
      <c r="I9" s="22">
        <f>H9/G9*100</f>
        <v>12.12569068287416</v>
      </c>
      <c r="J9" s="20">
        <v>19140</v>
      </c>
    </row>
    <row r="10" spans="1:10" ht="27" thickBot="1" x14ac:dyDescent="0.35">
      <c r="A10" s="7">
        <v>2</v>
      </c>
      <c r="B10" s="8" t="s">
        <v>22</v>
      </c>
      <c r="C10" s="18">
        <v>1</v>
      </c>
      <c r="D10" s="18">
        <v>2</v>
      </c>
      <c r="E10" s="19">
        <v>20505</v>
      </c>
      <c r="F10" s="19">
        <v>24710</v>
      </c>
      <c r="G10" s="20">
        <f t="shared" ref="G10:G13" si="0">ROUNDDOWN(SUM(E10:F10)/D10,2)</f>
        <v>22607.5</v>
      </c>
      <c r="H10" s="21">
        <f t="shared" ref="H10:H13" si="1">SQRT(((POWER(E10-G10,2)+POWER(F10-G10,2))/(D10-1)))</f>
        <v>2973.3840148894324</v>
      </c>
      <c r="I10" s="22">
        <f t="shared" ref="I10:I13" si="2">H10/G10*100</f>
        <v>13.152201768835264</v>
      </c>
      <c r="J10" s="20">
        <v>20505</v>
      </c>
    </row>
    <row r="11" spans="1:10" ht="31.8" thickBot="1" x14ac:dyDescent="0.35">
      <c r="A11" s="7">
        <v>3</v>
      </c>
      <c r="B11" s="24" t="s">
        <v>23</v>
      </c>
      <c r="C11" s="18">
        <v>1</v>
      </c>
      <c r="D11" s="18">
        <v>2</v>
      </c>
      <c r="E11" s="19">
        <v>8880</v>
      </c>
      <c r="F11" s="19">
        <v>11160</v>
      </c>
      <c r="G11" s="20">
        <f t="shared" si="0"/>
        <v>10020</v>
      </c>
      <c r="H11" s="21">
        <f t="shared" si="1"/>
        <v>1612.2034611053284</v>
      </c>
      <c r="I11" s="22">
        <f t="shared" si="2"/>
        <v>16.089854901250781</v>
      </c>
      <c r="J11" s="20">
        <v>8880</v>
      </c>
    </row>
    <row r="12" spans="1:10" ht="28.5" customHeight="1" x14ac:dyDescent="0.3">
      <c r="A12" s="7">
        <v>4</v>
      </c>
      <c r="B12" s="8" t="s">
        <v>24</v>
      </c>
      <c r="C12" s="18">
        <v>2</v>
      </c>
      <c r="D12" s="18">
        <v>2</v>
      </c>
      <c r="E12" s="19">
        <v>16940</v>
      </c>
      <c r="F12" s="19">
        <v>19880</v>
      </c>
      <c r="G12" s="20">
        <f t="shared" si="0"/>
        <v>18410</v>
      </c>
      <c r="H12" s="21">
        <f t="shared" si="1"/>
        <v>2078.8939366884497</v>
      </c>
      <c r="I12" s="22">
        <f t="shared" si="2"/>
        <v>11.292199547465778</v>
      </c>
      <c r="J12" s="20">
        <v>16940</v>
      </c>
    </row>
    <row r="13" spans="1:10" ht="45" customHeight="1" x14ac:dyDescent="0.3">
      <c r="A13" s="7">
        <v>5</v>
      </c>
      <c r="B13" s="8" t="s">
        <v>25</v>
      </c>
      <c r="C13" s="18">
        <v>1</v>
      </c>
      <c r="D13" s="18">
        <v>2</v>
      </c>
      <c r="E13" s="19">
        <v>6630</v>
      </c>
      <c r="F13" s="19">
        <v>7330</v>
      </c>
      <c r="G13" s="20">
        <f t="shared" si="0"/>
        <v>6980</v>
      </c>
      <c r="H13" s="21">
        <f t="shared" si="1"/>
        <v>494.97474683058329</v>
      </c>
      <c r="I13" s="22">
        <f t="shared" si="2"/>
        <v>7.0913287511544878</v>
      </c>
      <c r="J13" s="20">
        <v>6630</v>
      </c>
    </row>
    <row r="14" spans="1:10" ht="31.2" x14ac:dyDescent="0.3">
      <c r="A14" s="3"/>
      <c r="B14" s="4" t="s">
        <v>3</v>
      </c>
      <c r="C14" s="2">
        <f>C9</f>
        <v>1</v>
      </c>
      <c r="D14" s="2">
        <f t="shared" ref="D14" si="3">D9</f>
        <v>2</v>
      </c>
      <c r="E14" s="23">
        <f>SUM(E9:E13)</f>
        <v>72095</v>
      </c>
      <c r="F14" s="23">
        <f>SUM(F9:F13)</f>
        <v>85810</v>
      </c>
      <c r="G14" s="23">
        <f>SUM(G9:G13)</f>
        <v>78952.5</v>
      </c>
      <c r="H14" s="23"/>
      <c r="I14" s="23"/>
      <c r="J14" s="23">
        <f>SUM(J9:J13)</f>
        <v>72095</v>
      </c>
    </row>
    <row r="15" spans="1:10" ht="15.6" x14ac:dyDescent="0.3">
      <c r="A15" s="1"/>
      <c r="B15" s="10"/>
      <c r="C15" s="11"/>
      <c r="D15" s="12"/>
      <c r="E15" s="13"/>
      <c r="F15" s="13"/>
      <c r="G15" s="14"/>
      <c r="H15" s="15"/>
      <c r="I15" s="16"/>
      <c r="J15" s="14"/>
    </row>
  </sheetData>
  <mergeCells count="11">
    <mergeCell ref="G7:I7"/>
    <mergeCell ref="A1:J1"/>
    <mergeCell ref="A2:I2"/>
    <mergeCell ref="A3:J3"/>
    <mergeCell ref="A4:J4"/>
    <mergeCell ref="A5:J5"/>
    <mergeCell ref="A7:A8"/>
    <mergeCell ref="B7:B8"/>
    <mergeCell ref="C7:C8"/>
    <mergeCell ref="D7:D8"/>
    <mergeCell ref="E7:F7"/>
  </mergeCells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 наличии 3-х ком. предлож.</vt:lpstr>
      <vt:lpstr>При наличии 2-х ком. предлож.</vt:lpstr>
      <vt:lpstr>'При наличии 2-х ком. предлож.'!Область_печати</vt:lpstr>
      <vt:lpstr>'При наличии 3-х ком. предлож.'!Область_печати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2024-09-11T12:46:56Z</cp:lastPrinted>
  <dcterms:created xsi:type="dcterms:W3CDTF">2014-02-03T17:42:58Z</dcterms:created>
  <dcterms:modified xsi:type="dcterms:W3CDTF">2024-09-17T06:05:18Z</dcterms:modified>
</cp:coreProperties>
</file>