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D:\2024\центр.закупки\ЕРЭС\повтор август\"/>
    </mc:Choice>
  </mc:AlternateContent>
  <xr:revisionPtr revIDLastSave="0" documentId="13_ncr:1_{A812A6AC-C2BF-465C-89E6-0BEAAEBB772E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При наличии 3-х ком. предлож." sheetId="2" r:id="rId1"/>
    <sheet name="При наличии 2-х ком. предлож." sheetId="3" r:id="rId2"/>
  </sheets>
  <definedNames>
    <definedName name="_xlnm.Print_Area" localSheetId="1">'При наличии 2-х ком. предлож.'!$A$1:$J$14</definedName>
    <definedName name="_xlnm.Print_Area" localSheetId="0">'При наличии 3-х ком. предлож.'!$A$1:$K$26</definedName>
  </definedNames>
  <calcPr calcId="191029"/>
</workbook>
</file>

<file path=xl/calcChain.xml><?xml version="1.0" encoding="utf-8"?>
<calcChain xmlns="http://schemas.openxmlformats.org/spreadsheetml/2006/main">
  <c r="F21" i="2" l="1"/>
  <c r="F22" i="2" s="1"/>
  <c r="G21" i="2"/>
  <c r="G22" i="2" s="1"/>
  <c r="E21" i="2"/>
  <c r="H12" i="2"/>
  <c r="K12" i="2" s="1"/>
  <c r="H10" i="2"/>
  <c r="H13" i="2"/>
  <c r="I13" i="2" s="1"/>
  <c r="H14" i="2"/>
  <c r="I14" i="2" s="1"/>
  <c r="J14" i="2" s="1"/>
  <c r="H16" i="2"/>
  <c r="I16" i="2" s="1"/>
  <c r="J16" i="2" s="1"/>
  <c r="H17" i="2"/>
  <c r="I17" i="2" s="1"/>
  <c r="J17" i="2" s="1"/>
  <c r="H18" i="2"/>
  <c r="I18" i="2" s="1"/>
  <c r="J18" i="2" s="1"/>
  <c r="H19" i="2"/>
  <c r="I19" i="2" s="1"/>
  <c r="J19" i="2" s="1"/>
  <c r="H20" i="2"/>
  <c r="I20" i="2" s="1"/>
  <c r="J20" i="2" s="1"/>
  <c r="H11" i="2"/>
  <c r="I11" i="2" s="1"/>
  <c r="J11" i="2" s="1"/>
  <c r="J14" i="3"/>
  <c r="G14" i="3"/>
  <c r="I10" i="3"/>
  <c r="I11" i="3"/>
  <c r="I12" i="3"/>
  <c r="I13" i="3"/>
  <c r="H10" i="3"/>
  <c r="H11" i="3"/>
  <c r="H12" i="3"/>
  <c r="H13" i="3"/>
  <c r="G10" i="3"/>
  <c r="G11" i="3"/>
  <c r="G12" i="3"/>
  <c r="G13" i="3"/>
  <c r="F14" i="3"/>
  <c r="E14" i="3"/>
  <c r="G9" i="3"/>
  <c r="H9" i="3" s="1"/>
  <c r="D14" i="3"/>
  <c r="C14" i="3"/>
  <c r="H15" i="2"/>
  <c r="K15" i="2" s="1"/>
  <c r="H21" i="2" l="1"/>
  <c r="E22" i="2"/>
  <c r="K16" i="2"/>
  <c r="K20" i="2"/>
  <c r="K11" i="2"/>
  <c r="K18" i="2"/>
  <c r="K14" i="2"/>
  <c r="K19" i="2"/>
  <c r="K10" i="2"/>
  <c r="K17" i="2"/>
  <c r="K13" i="2"/>
  <c r="I12" i="2"/>
  <c r="J12" i="2" s="1"/>
  <c r="I10" i="2"/>
  <c r="J10" i="2" s="1"/>
  <c r="J13" i="2"/>
  <c r="I15" i="2"/>
  <c r="J15" i="2" s="1"/>
  <c r="I9" i="3"/>
  <c r="K21" i="2" l="1"/>
  <c r="H22" i="2"/>
  <c r="I21" i="2"/>
  <c r="J21" i="2" s="1"/>
  <c r="K22" i="2"/>
</calcChain>
</file>

<file path=xl/sharedStrings.xml><?xml version="1.0" encoding="utf-8"?>
<sst xmlns="http://schemas.openxmlformats.org/spreadsheetml/2006/main" count="58" uniqueCount="42">
  <si>
    <t>Среднее квадратичное отклонение</t>
  </si>
  <si>
    <t>Количество источников ценовой информации</t>
  </si>
  <si>
    <t>Однородность совокупности значений выявленных цен, используемых в расчете НМЦК</t>
  </si>
  <si>
    <t>ОБЩАЯ НМЦК, руб.</t>
  </si>
  <si>
    <t>Цены поставщиков (исполнителей, подрядчиков) за единицу товара (работы, услуги), рублей</t>
  </si>
  <si>
    <t xml:space="preserve">Обоснование начальной (максимальной) цены  контракта </t>
  </si>
  <si>
    <r>
      <t>Средняя арифметическая цена за единицу     &lt;</t>
    </r>
    <r>
      <rPr>
        <b/>
        <i/>
        <sz val="10"/>
        <color indexed="8"/>
        <rFont val="Times New Roman"/>
        <family val="1"/>
        <charset val="204"/>
      </rPr>
      <t>ц</t>
    </r>
    <r>
      <rPr>
        <b/>
        <sz val="10"/>
        <color indexed="8"/>
        <rFont val="Times New Roman"/>
        <family val="1"/>
        <charset val="204"/>
      </rPr>
      <t xml:space="preserve">&gt; </t>
    </r>
  </si>
  <si>
    <t xml:space="preserve"> Количество (объем) закупаемого товара (работы, услуги), штук </t>
  </si>
  <si>
    <r>
      <t xml:space="preserve">Используемый метод определения начальной (максимальной) цены контракта: </t>
    </r>
    <r>
      <rPr>
        <u/>
        <sz val="12"/>
        <rFont val="Times New Roman"/>
        <family val="1"/>
        <charset val="204"/>
      </rPr>
      <t>Метод сопоставимых рыночных цен (анализ рынка)</t>
    </r>
    <r>
      <rPr>
        <sz val="12"/>
        <rFont val="Times New Roman"/>
        <family val="1"/>
        <charset val="204"/>
      </rPr>
      <t xml:space="preserve">
</t>
    </r>
  </si>
  <si>
    <r>
      <t>Обоснование выбранного метода обоснования начальной (максимальной) цены контракта:</t>
    </r>
    <r>
      <rPr>
        <u/>
        <sz val="12"/>
        <rFont val="Times New Roman"/>
        <family val="1"/>
        <charset val="204"/>
      </rPr>
      <t xml:space="preserve"> Наличие информации о рыночной стоимости идентичных товаров (работ, услуг)</t>
    </r>
  </si>
  <si>
    <t>Наименование товаров</t>
  </si>
  <si>
    <r>
      <t xml:space="preserve">Коэффициент вариации цен V (%)           </t>
    </r>
    <r>
      <rPr>
        <b/>
        <i/>
        <sz val="10"/>
        <color indexed="8"/>
        <rFont val="Times New Roman"/>
        <family val="1"/>
        <charset val="204"/>
      </rPr>
      <t xml:space="preserve">         (не должен превышать 33%)</t>
    </r>
  </si>
  <si>
    <t>НМЦК, определяемая методом сопоставимых рыночных цен                                                                                                                                                                                                                                 (анализ рынка)</t>
  </si>
  <si>
    <r>
      <t xml:space="preserve">Расчет НМЦК по формуле:                             v - количество (объем) закупаемого товара (работы, услуги);
</t>
    </r>
    <r>
      <rPr>
        <b/>
        <i/>
        <sz val="10"/>
        <color indexed="8"/>
        <rFont val="Times New Roman"/>
        <family val="1"/>
        <charset val="204"/>
      </rPr>
      <t>n</t>
    </r>
    <r>
      <rPr>
        <b/>
        <sz val="10"/>
        <color indexed="8"/>
        <rFont val="Times New Roman"/>
        <family val="1"/>
        <charset val="204"/>
      </rPr>
      <t xml:space="preserve"> - количество значений, используемых в расчете;
</t>
    </r>
    <r>
      <rPr>
        <b/>
        <i/>
        <sz val="10"/>
        <color indexed="8"/>
        <rFont val="Times New Roman"/>
        <family val="1"/>
        <charset val="204"/>
      </rPr>
      <t>i</t>
    </r>
    <r>
      <rPr>
        <b/>
        <sz val="10"/>
        <color indexed="8"/>
        <rFont val="Times New Roman"/>
        <family val="1"/>
        <charset val="204"/>
      </rPr>
      <t xml:space="preserve"> - номер источника ценовой информации;
     - цена единицы товара (работы, услуги)</t>
    </r>
  </si>
  <si>
    <r>
      <t>Коэффициент вариации цен V (%)</t>
    </r>
    <r>
      <rPr>
        <b/>
        <i/>
        <sz val="10"/>
        <color indexed="8"/>
        <rFont val="Times New Roman"/>
        <family val="1"/>
        <charset val="204"/>
      </rPr>
      <t xml:space="preserve"> (не должен превышать 33%)</t>
    </r>
  </si>
  <si>
    <t>1 поставщик</t>
  </si>
  <si>
    <t>2 поставщик</t>
  </si>
  <si>
    <t>3 Поставщик</t>
  </si>
  <si>
    <t>№ лота</t>
  </si>
  <si>
    <t>Эталоны</t>
  </si>
  <si>
    <t>Дата подготовки обоснования начальной (максимальной) цены контракта: 07.08.2024 года</t>
  </si>
  <si>
    <t>Мерник М1Р-10 (1-го разряда, 10 дм3)</t>
  </si>
  <si>
    <t>Мерник М1Р-10 (1-го разряда, 20 дм3)</t>
  </si>
  <si>
    <t>Мерник М1Р-10 (2-го разряда, 20 дм3)</t>
  </si>
  <si>
    <t>Набор гирь Г-4-6111.10 (от 10 мг до 2 кг, КТ М1</t>
  </si>
  <si>
    <t>Оптикатор 01П (головка измерительная пружинно - оптическая) с поверкой</t>
  </si>
  <si>
    <t xml:space="preserve">Мегаомметр </t>
  </si>
  <si>
    <t>Измеритель параметров силовых трансформаторов</t>
  </si>
  <si>
    <t>Прибор электроизмерительный многофункциональный замеры сопротивления петли «фаза-нуль»</t>
  </si>
  <si>
    <t>Рабочий эталон</t>
  </si>
  <si>
    <t>Микроомметр</t>
  </si>
  <si>
    <t>Цифровой рефлектометр</t>
  </si>
  <si>
    <t>Трансформаторы тока ТПЛ 40/5</t>
  </si>
  <si>
    <t>Трансформаторы тока Т-0,66 150/5</t>
  </si>
  <si>
    <t>Трансформаторы тока Т-0,66 300/5</t>
  </si>
  <si>
    <t>Трансформаторы тока Т-0,66 200/5</t>
  </si>
  <si>
    <t>Трансформаторы тока Т-0,66 100/5</t>
  </si>
  <si>
    <t>Средства измерения</t>
  </si>
  <si>
    <t>Дата подготовки обоснования начальной (максимальной) цены контракта: 29.08.2024 года</t>
  </si>
  <si>
    <t>ИТОГО по лоту</t>
  </si>
  <si>
    <t>Приложение 6</t>
  </si>
  <si>
    <t>Исполнитель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</si>
</sst>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15" x14ac:knownFonts="1"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8" fillId="0" borderId="0" xfId="0" applyFont="1"/>
    <xf numFmtId="0" fontId="2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0" xfId="1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" fontId="4" fillId="0" borderId="0" xfId="0" applyNumberFormat="1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2" fontId="3" fillId="0" borderId="0" xfId="0" applyNumberFormat="1" applyFont="1" applyAlignment="1">
      <alignment vertical="center"/>
    </xf>
    <xf numFmtId="2" fontId="3" fillId="2" borderId="0" xfId="0" applyNumberFormat="1" applyFont="1" applyFill="1" applyAlignment="1">
      <alignment vertical="center"/>
    </xf>
    <xf numFmtId="0" fontId="4" fillId="0" borderId="2" xfId="1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12" fillId="0" borderId="0" xfId="1" applyFont="1" applyAlignment="1">
      <alignment horizontal="center" wrapText="1"/>
    </xf>
    <xf numFmtId="0" fontId="4" fillId="0" borderId="0" xfId="1" applyFont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top" wrapText="1"/>
    </xf>
    <xf numFmtId="0" fontId="14" fillId="0" borderId="0" xfId="1" applyFont="1" applyAlignment="1">
      <alignment horizontal="left"/>
    </xf>
    <xf numFmtId="0" fontId="4" fillId="0" borderId="0" xfId="1" applyFont="1" applyAlignment="1">
      <alignment horizontal="left" vertical="top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30480</xdr:colOff>
      <xdr:row>8</xdr:row>
      <xdr:rowOff>952500</xdr:rowOff>
    </xdr:from>
    <xdr:to>
      <xdr:col>10</xdr:col>
      <xdr:colOff>0</xdr:colOff>
      <xdr:row>8</xdr:row>
      <xdr:rowOff>1303020</xdr:rowOff>
    </xdr:to>
    <xdr:pic>
      <xdr:nvPicPr>
        <xdr:cNvPr id="2996" name="Picture 1">
          <a:extLst>
            <a:ext uri="{FF2B5EF4-FFF2-40B4-BE49-F238E27FC236}">
              <a16:creationId xmlns:a16="http://schemas.microsoft.com/office/drawing/2014/main" id="{B127E2A1-3C9A-450C-A7BC-00F99FC6D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26780" y="2987040"/>
          <a:ext cx="9601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45720</xdr:colOff>
      <xdr:row>8</xdr:row>
      <xdr:rowOff>937260</xdr:rowOff>
    </xdr:from>
    <xdr:to>
      <xdr:col>8</xdr:col>
      <xdr:colOff>853440</xdr:colOff>
      <xdr:row>8</xdr:row>
      <xdr:rowOff>1379220</xdr:rowOff>
    </xdr:to>
    <xdr:pic>
      <xdr:nvPicPr>
        <xdr:cNvPr id="2997" name="Picture 2">
          <a:extLst>
            <a:ext uri="{FF2B5EF4-FFF2-40B4-BE49-F238E27FC236}">
              <a16:creationId xmlns:a16="http://schemas.microsoft.com/office/drawing/2014/main" id="{FD747745-B999-4492-ABFD-D01F5B779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0" y="2971800"/>
          <a:ext cx="807720" cy="441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76200</xdr:colOff>
      <xdr:row>8</xdr:row>
      <xdr:rowOff>1752600</xdr:rowOff>
    </xdr:from>
    <xdr:to>
      <xdr:col>10</xdr:col>
      <xdr:colOff>1531620</xdr:colOff>
      <xdr:row>8</xdr:row>
      <xdr:rowOff>2118360</xdr:rowOff>
    </xdr:to>
    <xdr:pic>
      <xdr:nvPicPr>
        <xdr:cNvPr id="2998" name="Picture 5">
          <a:extLst>
            <a:ext uri="{FF2B5EF4-FFF2-40B4-BE49-F238E27FC236}">
              <a16:creationId xmlns:a16="http://schemas.microsoft.com/office/drawing/2014/main" id="{7AFDEE73-E8CA-48B4-9E2C-9263C6D88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3787140"/>
          <a:ext cx="145542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243840</xdr:colOff>
      <xdr:row>8</xdr:row>
      <xdr:rowOff>1242060</xdr:rowOff>
    </xdr:from>
    <xdr:to>
      <xdr:col>10</xdr:col>
      <xdr:colOff>411480</xdr:colOff>
      <xdr:row>8</xdr:row>
      <xdr:rowOff>1470660</xdr:rowOff>
    </xdr:to>
    <xdr:pic>
      <xdr:nvPicPr>
        <xdr:cNvPr id="2999" name="Picture 6">
          <a:extLst>
            <a:ext uri="{FF2B5EF4-FFF2-40B4-BE49-F238E27FC236}">
              <a16:creationId xmlns:a16="http://schemas.microsoft.com/office/drawing/2014/main" id="{2F8E1638-5FC1-4A00-B135-2B282945E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740" y="3276600"/>
          <a:ext cx="16764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76200</xdr:colOff>
      <xdr:row>7</xdr:row>
      <xdr:rowOff>822960</xdr:rowOff>
    </xdr:from>
    <xdr:to>
      <xdr:col>8</xdr:col>
      <xdr:colOff>1310640</xdr:colOff>
      <xdr:row>7</xdr:row>
      <xdr:rowOff>1303020</xdr:rowOff>
    </xdr:to>
    <xdr:pic>
      <xdr:nvPicPr>
        <xdr:cNvPr id="56389" name="Picture 1">
          <a:extLst>
            <a:ext uri="{FF2B5EF4-FFF2-40B4-BE49-F238E27FC236}">
              <a16:creationId xmlns:a16="http://schemas.microsoft.com/office/drawing/2014/main" id="{431E58E5-8792-4521-9B33-220A6C86F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3017520"/>
          <a:ext cx="12344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45720</xdr:colOff>
      <xdr:row>7</xdr:row>
      <xdr:rowOff>937260</xdr:rowOff>
    </xdr:from>
    <xdr:to>
      <xdr:col>7</xdr:col>
      <xdr:colOff>937260</xdr:colOff>
      <xdr:row>7</xdr:row>
      <xdr:rowOff>1371600</xdr:rowOff>
    </xdr:to>
    <xdr:pic>
      <xdr:nvPicPr>
        <xdr:cNvPr id="56390" name="Picture 2">
          <a:extLst>
            <a:ext uri="{FF2B5EF4-FFF2-40B4-BE49-F238E27FC236}">
              <a16:creationId xmlns:a16="http://schemas.microsoft.com/office/drawing/2014/main" id="{1B30C3C8-817F-454D-A4C2-38E7ED329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84620" y="3131820"/>
          <a:ext cx="891540" cy="434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30480</xdr:colOff>
      <xdr:row>7</xdr:row>
      <xdr:rowOff>2446020</xdr:rowOff>
    </xdr:from>
    <xdr:to>
      <xdr:col>9</xdr:col>
      <xdr:colOff>1257300</xdr:colOff>
      <xdr:row>7</xdr:row>
      <xdr:rowOff>2781300</xdr:rowOff>
    </xdr:to>
    <xdr:pic>
      <xdr:nvPicPr>
        <xdr:cNvPr id="56391" name="Picture 5">
          <a:extLst>
            <a:ext uri="{FF2B5EF4-FFF2-40B4-BE49-F238E27FC236}">
              <a16:creationId xmlns:a16="http://schemas.microsoft.com/office/drawing/2014/main" id="{0B6D830E-071C-4EC9-B8ED-B2A785573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0160" y="4640580"/>
          <a:ext cx="1226820" cy="335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243840</xdr:colOff>
      <xdr:row>7</xdr:row>
      <xdr:rowOff>1249680</xdr:rowOff>
    </xdr:from>
    <xdr:to>
      <xdr:col>9</xdr:col>
      <xdr:colOff>411480</xdr:colOff>
      <xdr:row>7</xdr:row>
      <xdr:rowOff>1485900</xdr:rowOff>
    </xdr:to>
    <xdr:pic>
      <xdr:nvPicPr>
        <xdr:cNvPr id="56392" name="Picture 6">
          <a:extLst>
            <a:ext uri="{FF2B5EF4-FFF2-40B4-BE49-F238E27FC236}">
              <a16:creationId xmlns:a16="http://schemas.microsoft.com/office/drawing/2014/main" id="{CBB85DC7-7962-47F8-8584-914156424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3520" y="3444240"/>
          <a:ext cx="16764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view="pageBreakPreview" topLeftCell="A19" zoomScale="85" zoomScaleNormal="100" zoomScaleSheetLayoutView="85" workbookViewId="0">
      <selection activeCell="D24" sqref="D24"/>
    </sheetView>
  </sheetViews>
  <sheetFormatPr defaultColWidth="9.109375" defaultRowHeight="13.2" x14ac:dyDescent="0.25"/>
  <cols>
    <col min="1" max="1" width="8.33203125" style="1" customWidth="1"/>
    <col min="2" max="2" width="24.88671875" style="1" customWidth="1"/>
    <col min="3" max="3" width="11" style="1" customWidth="1"/>
    <col min="4" max="4" width="11.44140625" style="1" customWidth="1"/>
    <col min="5" max="5" width="13.109375" style="1" customWidth="1"/>
    <col min="6" max="6" width="13.5546875" style="1" customWidth="1"/>
    <col min="7" max="7" width="13.44140625" style="1" customWidth="1"/>
    <col min="8" max="8" width="14.6640625" style="1" customWidth="1"/>
    <col min="9" max="9" width="13.44140625" style="1" customWidth="1"/>
    <col min="10" max="10" width="14.44140625" style="1" customWidth="1"/>
    <col min="11" max="11" width="24.6640625" style="1" customWidth="1"/>
    <col min="12" max="16384" width="9.109375" style="1"/>
  </cols>
  <sheetData>
    <row r="1" spans="1:11" x14ac:dyDescent="0.25">
      <c r="K1" s="28" t="s">
        <v>40</v>
      </c>
    </row>
    <row r="2" spans="1:11" ht="15.75" customHeight="1" x14ac:dyDescent="0.3">
      <c r="A2" s="33" t="s">
        <v>5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2" customHeight="1" x14ac:dyDescent="0.3">
      <c r="A3" s="38" t="s">
        <v>37</v>
      </c>
      <c r="B3" s="38"/>
      <c r="C3" s="38"/>
      <c r="D3" s="38"/>
      <c r="E3" s="38"/>
      <c r="F3" s="38"/>
      <c r="G3" s="38"/>
      <c r="H3" s="38"/>
      <c r="I3" s="38"/>
      <c r="J3" s="38"/>
      <c r="K3" s="10"/>
    </row>
    <row r="4" spans="1:11" ht="18" customHeight="1" x14ac:dyDescent="0.25">
      <c r="A4" s="39" t="s">
        <v>38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ht="16.5" customHeight="1" x14ac:dyDescent="0.25">
      <c r="A5" s="34" t="s">
        <v>8</v>
      </c>
      <c r="B5" s="34"/>
      <c r="C5" s="34"/>
      <c r="D5" s="34"/>
      <c r="E5" s="34"/>
      <c r="F5" s="34"/>
      <c r="G5" s="34"/>
      <c r="H5" s="34"/>
      <c r="I5" s="34"/>
      <c r="J5" s="34"/>
      <c r="K5" s="34"/>
    </row>
    <row r="6" spans="1:11" ht="28.5" customHeight="1" x14ac:dyDescent="0.3">
      <c r="A6" s="32" t="s">
        <v>9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2.75" customHeight="1" x14ac:dyDescent="0.3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57.75" customHeight="1" x14ac:dyDescent="0.25">
      <c r="A8" s="35" t="s">
        <v>18</v>
      </c>
      <c r="B8" s="35" t="s">
        <v>10</v>
      </c>
      <c r="C8" s="35" t="s">
        <v>7</v>
      </c>
      <c r="D8" s="35" t="s">
        <v>1</v>
      </c>
      <c r="E8" s="35" t="s">
        <v>4</v>
      </c>
      <c r="F8" s="35"/>
      <c r="G8" s="35"/>
      <c r="H8" s="37" t="s">
        <v>2</v>
      </c>
      <c r="I8" s="37"/>
      <c r="J8" s="37"/>
      <c r="K8" s="6" t="s">
        <v>12</v>
      </c>
    </row>
    <row r="9" spans="1:11" ht="167.25" customHeight="1" x14ac:dyDescent="0.25">
      <c r="A9" s="36"/>
      <c r="B9" s="35"/>
      <c r="C9" s="35"/>
      <c r="D9" s="35"/>
      <c r="E9" s="7" t="s">
        <v>15</v>
      </c>
      <c r="F9" s="7" t="s">
        <v>16</v>
      </c>
      <c r="G9" s="7" t="s">
        <v>17</v>
      </c>
      <c r="H9" s="6" t="s">
        <v>6</v>
      </c>
      <c r="I9" s="6" t="s">
        <v>0</v>
      </c>
      <c r="J9" s="6" t="s">
        <v>11</v>
      </c>
      <c r="K9" s="6" t="s">
        <v>13</v>
      </c>
    </row>
    <row r="10" spans="1:11" ht="15.6" x14ac:dyDescent="0.25">
      <c r="A10" s="8">
        <v>1</v>
      </c>
      <c r="B10" s="9" t="s">
        <v>26</v>
      </c>
      <c r="C10" s="19">
        <v>4</v>
      </c>
      <c r="D10" s="19">
        <v>2</v>
      </c>
      <c r="E10" s="20">
        <v>37500</v>
      </c>
      <c r="F10" s="20">
        <v>39600</v>
      </c>
      <c r="G10" s="20"/>
      <c r="H10" s="26">
        <f>SUM(E10:G10)/2</f>
        <v>38550</v>
      </c>
      <c r="I10" s="26">
        <f>SQRT(((POWER(E10-H10,2)+POWER(F10-H10,2))/(D10-1)))</f>
        <v>1484.9242404917497</v>
      </c>
      <c r="J10" s="27">
        <f t="shared" ref="J10:J15" si="0">I10/H10*100</f>
        <v>3.8519435551018151</v>
      </c>
      <c r="K10" s="26">
        <f>MIN(F10:H10,E10)</f>
        <v>37500</v>
      </c>
    </row>
    <row r="11" spans="1:11" ht="26.4" x14ac:dyDescent="0.25">
      <c r="A11" s="8">
        <v>2</v>
      </c>
      <c r="B11" s="9" t="s">
        <v>27</v>
      </c>
      <c r="C11" s="19">
        <v>1</v>
      </c>
      <c r="D11" s="19">
        <v>3</v>
      </c>
      <c r="E11" s="20">
        <v>198000</v>
      </c>
      <c r="F11" s="20">
        <v>201000</v>
      </c>
      <c r="G11" s="20">
        <v>210000</v>
      </c>
      <c r="H11" s="21">
        <f>ROUNDDOWN(SUM(E11:G11)/3,2)</f>
        <v>203000</v>
      </c>
      <c r="I11" s="22">
        <f>SQRT(((POWER(E11-H11,2)+POWER(F11-H11,2)+POWER(G11-H11,2))/(D11-1)))</f>
        <v>6244.9979983983985</v>
      </c>
      <c r="J11" s="23">
        <f t="shared" si="0"/>
        <v>3.0763536937923148</v>
      </c>
      <c r="K11" s="26">
        <f t="shared" ref="K11:K21" si="1">MIN(F11:H11,E11)</f>
        <v>198000</v>
      </c>
    </row>
    <row r="12" spans="1:11" ht="66" x14ac:dyDescent="0.25">
      <c r="A12" s="8">
        <v>3</v>
      </c>
      <c r="B12" s="9" t="s">
        <v>28</v>
      </c>
      <c r="C12" s="19">
        <v>1</v>
      </c>
      <c r="D12" s="19">
        <v>2</v>
      </c>
      <c r="E12" s="20">
        <v>8320</v>
      </c>
      <c r="F12" s="20">
        <v>9000</v>
      </c>
      <c r="G12" s="20"/>
      <c r="H12" s="21">
        <f>SUM(E12:G12)/2</f>
        <v>8660</v>
      </c>
      <c r="I12" s="22">
        <f>SQRT(((POWER(E12-H12,2)+POWER(F12-H12,2))/(D12-1)))</f>
        <v>480.83261120685233</v>
      </c>
      <c r="J12" s="23">
        <f t="shared" si="0"/>
        <v>5.5523396213262393</v>
      </c>
      <c r="K12" s="26">
        <f t="shared" si="1"/>
        <v>8320</v>
      </c>
    </row>
    <row r="13" spans="1:11" ht="15.6" x14ac:dyDescent="0.25">
      <c r="A13" s="8">
        <v>4</v>
      </c>
      <c r="B13" s="9" t="s">
        <v>29</v>
      </c>
      <c r="C13" s="19">
        <v>1</v>
      </c>
      <c r="D13" s="19">
        <v>2</v>
      </c>
      <c r="E13" s="20">
        <v>330000</v>
      </c>
      <c r="F13" s="20">
        <v>338000</v>
      </c>
      <c r="G13" s="20"/>
      <c r="H13" s="21">
        <f>SUM(E13:G13)/2</f>
        <v>334000</v>
      </c>
      <c r="I13" s="22">
        <f>SQRT(((POWER(E13-H13,2)+POWER(F13-H13,2))/(D13-1)))</f>
        <v>5656.8542494923804</v>
      </c>
      <c r="J13" s="23">
        <f t="shared" si="0"/>
        <v>1.6936689369737665</v>
      </c>
      <c r="K13" s="26">
        <f t="shared" si="1"/>
        <v>330000</v>
      </c>
    </row>
    <row r="14" spans="1:11" ht="15.6" x14ac:dyDescent="0.25">
      <c r="A14" s="8">
        <v>5</v>
      </c>
      <c r="B14" s="9" t="s">
        <v>30</v>
      </c>
      <c r="C14" s="19">
        <v>1</v>
      </c>
      <c r="D14" s="19">
        <v>3</v>
      </c>
      <c r="E14" s="20">
        <v>95000</v>
      </c>
      <c r="F14" s="20">
        <v>101000</v>
      </c>
      <c r="G14" s="20">
        <v>96000</v>
      </c>
      <c r="H14" s="21">
        <f>SUM(E14:G14)/3</f>
        <v>97333.333333333328</v>
      </c>
      <c r="I14" s="22">
        <f>SQRT(((POWER(E14-H14,2)+POWER(F14-H14,2)+POWER(G14-H14,2))/(D14-1)))</f>
        <v>3214.5502536643185</v>
      </c>
      <c r="J14" s="23">
        <f t="shared" si="0"/>
        <v>3.3026201236277246</v>
      </c>
      <c r="K14" s="26">
        <f t="shared" si="1"/>
        <v>95000</v>
      </c>
    </row>
    <row r="15" spans="1:11" ht="15.6" x14ac:dyDescent="0.25">
      <c r="A15" s="8">
        <v>6</v>
      </c>
      <c r="B15" s="9" t="s">
        <v>31</v>
      </c>
      <c r="C15" s="19">
        <v>1</v>
      </c>
      <c r="D15" s="19">
        <v>3</v>
      </c>
      <c r="E15" s="20">
        <v>94000</v>
      </c>
      <c r="F15" s="20">
        <v>96000</v>
      </c>
      <c r="G15" s="20">
        <v>105000</v>
      </c>
      <c r="H15" s="21">
        <f>SUM(E15:G15)/3</f>
        <v>98333.333333333328</v>
      </c>
      <c r="I15" s="22">
        <f>SQRT(((POWER(E15-H15,2)+POWER(F15-H15,2)+POWER(G15-H15,2))/(D15-1)))</f>
        <v>5859.465277082315</v>
      </c>
      <c r="J15" s="23">
        <f t="shared" si="0"/>
        <v>5.9587782478803204</v>
      </c>
      <c r="K15" s="26">
        <f t="shared" si="1"/>
        <v>94000</v>
      </c>
    </row>
    <row r="16" spans="1:11" ht="26.4" x14ac:dyDescent="0.25">
      <c r="A16" s="8">
        <v>7</v>
      </c>
      <c r="B16" s="9" t="s">
        <v>32</v>
      </c>
      <c r="C16" s="19">
        <v>3</v>
      </c>
      <c r="D16" s="19">
        <v>3</v>
      </c>
      <c r="E16" s="20">
        <v>21900</v>
      </c>
      <c r="F16" s="20">
        <v>24930</v>
      </c>
      <c r="G16" s="20">
        <v>36900</v>
      </c>
      <c r="H16" s="21">
        <f t="shared" ref="H16:H20" si="2">SUM(E16:G16)/3</f>
        <v>27910</v>
      </c>
      <c r="I16" s="22">
        <f t="shared" ref="I16:I20" si="3">SQRT(((POWER(E16-H16,2)+POWER(F16-H16,2)+POWER(G16-H16,2))/(D16-1)))</f>
        <v>7931.601351555687</v>
      </c>
      <c r="J16" s="23">
        <f t="shared" ref="J16:J20" si="4">I16/H16*100</f>
        <v>28.41849283968358</v>
      </c>
      <c r="K16" s="26">
        <f t="shared" si="1"/>
        <v>21900</v>
      </c>
    </row>
    <row r="17" spans="1:11" ht="26.4" x14ac:dyDescent="0.25">
      <c r="A17" s="29">
        <v>8</v>
      </c>
      <c r="B17" s="9" t="s">
        <v>33</v>
      </c>
      <c r="C17" s="19">
        <v>12</v>
      </c>
      <c r="D17" s="19">
        <v>3</v>
      </c>
      <c r="E17" s="20">
        <v>9000</v>
      </c>
      <c r="F17" s="20">
        <v>9600</v>
      </c>
      <c r="G17" s="20">
        <v>7800</v>
      </c>
      <c r="H17" s="21">
        <f t="shared" si="2"/>
        <v>8800</v>
      </c>
      <c r="I17" s="22">
        <f t="shared" si="3"/>
        <v>916.51513899116799</v>
      </c>
      <c r="J17" s="23">
        <f t="shared" si="4"/>
        <v>10.414944761263273</v>
      </c>
      <c r="K17" s="26">
        <f t="shared" si="1"/>
        <v>7800</v>
      </c>
    </row>
    <row r="18" spans="1:11" ht="26.4" x14ac:dyDescent="0.25">
      <c r="A18" s="30"/>
      <c r="B18" s="9" t="s">
        <v>34</v>
      </c>
      <c r="C18" s="19">
        <v>3</v>
      </c>
      <c r="D18" s="19">
        <v>3</v>
      </c>
      <c r="E18" s="20">
        <v>3000</v>
      </c>
      <c r="F18" s="20">
        <v>3300</v>
      </c>
      <c r="G18" s="20">
        <v>1950</v>
      </c>
      <c r="H18" s="21">
        <f t="shared" si="2"/>
        <v>2750</v>
      </c>
      <c r="I18" s="22">
        <f t="shared" si="3"/>
        <v>708.87234393789129</v>
      </c>
      <c r="J18" s="23">
        <f t="shared" si="4"/>
        <v>25.777176143196044</v>
      </c>
      <c r="K18" s="26">
        <f t="shared" si="1"/>
        <v>1950</v>
      </c>
    </row>
    <row r="19" spans="1:11" ht="26.4" x14ac:dyDescent="0.25">
      <c r="A19" s="30"/>
      <c r="B19" s="9" t="s">
        <v>35</v>
      </c>
      <c r="C19" s="19">
        <v>12</v>
      </c>
      <c r="D19" s="19">
        <v>3</v>
      </c>
      <c r="E19" s="20">
        <v>9000</v>
      </c>
      <c r="F19" s="20">
        <v>9480</v>
      </c>
      <c r="G19" s="20">
        <v>7800</v>
      </c>
      <c r="H19" s="21">
        <f t="shared" si="2"/>
        <v>8760</v>
      </c>
      <c r="I19" s="22">
        <f t="shared" si="3"/>
        <v>865.33230611135741</v>
      </c>
      <c r="J19" s="23">
        <f t="shared" si="4"/>
        <v>9.87822267250408</v>
      </c>
      <c r="K19" s="26">
        <f t="shared" si="1"/>
        <v>7800</v>
      </c>
    </row>
    <row r="20" spans="1:11" ht="26.4" x14ac:dyDescent="0.25">
      <c r="A20" s="30"/>
      <c r="B20" s="9" t="s">
        <v>36</v>
      </c>
      <c r="C20" s="19">
        <v>15</v>
      </c>
      <c r="D20" s="19">
        <v>3</v>
      </c>
      <c r="E20" s="20">
        <v>10350</v>
      </c>
      <c r="F20" s="20">
        <v>10800</v>
      </c>
      <c r="G20" s="20">
        <v>9750</v>
      </c>
      <c r="H20" s="21">
        <f t="shared" si="2"/>
        <v>10300</v>
      </c>
      <c r="I20" s="22">
        <f t="shared" si="3"/>
        <v>526.78268764263692</v>
      </c>
      <c r="J20" s="23">
        <f t="shared" si="4"/>
        <v>5.1143950256566688</v>
      </c>
      <c r="K20" s="26">
        <f t="shared" si="1"/>
        <v>9750</v>
      </c>
    </row>
    <row r="21" spans="1:11" ht="15.6" x14ac:dyDescent="0.25">
      <c r="A21" s="31"/>
      <c r="B21" s="9" t="s">
        <v>39</v>
      </c>
      <c r="C21" s="19"/>
      <c r="D21" s="19">
        <v>3</v>
      </c>
      <c r="E21" s="20">
        <f>SUM(E17:E20)</f>
        <v>31350</v>
      </c>
      <c r="F21" s="20">
        <f t="shared" ref="F21:H21" si="5">SUM(F17:F20)</f>
        <v>33180</v>
      </c>
      <c r="G21" s="20">
        <f t="shared" si="5"/>
        <v>27300</v>
      </c>
      <c r="H21" s="20">
        <f t="shared" si="5"/>
        <v>30610</v>
      </c>
      <c r="I21" s="22">
        <f t="shared" ref="I21" si="6">SQRT(((POWER(E21-H21,2)+POWER(F21-H21,2)+POWER(G21-H21,2))/(D21-1)))</f>
        <v>3009.0363906074649</v>
      </c>
      <c r="J21" s="23">
        <f t="shared" ref="J21" si="7">I21/H21*100</f>
        <v>9.8302397602334697</v>
      </c>
      <c r="K21" s="26">
        <f t="shared" si="1"/>
        <v>27300</v>
      </c>
    </row>
    <row r="22" spans="1:11" ht="18" customHeight="1" x14ac:dyDescent="0.25">
      <c r="A22" s="3"/>
      <c r="B22" s="5" t="s">
        <v>3</v>
      </c>
      <c r="C22" s="2"/>
      <c r="D22" s="19"/>
      <c r="E22" s="24">
        <f>SUM(E10:E16)+E21</f>
        <v>816070</v>
      </c>
      <c r="F22" s="24">
        <f t="shared" ref="F22:H22" si="8">SUM(F10:F16)+F21</f>
        <v>842710</v>
      </c>
      <c r="G22" s="24">
        <f t="shared" si="8"/>
        <v>475200</v>
      </c>
      <c r="H22" s="24">
        <f t="shared" si="8"/>
        <v>838396.66666666674</v>
      </c>
      <c r="I22" s="24"/>
      <c r="J22" s="24"/>
      <c r="K22" s="24">
        <f>SUM(K10:K20)</f>
        <v>812020</v>
      </c>
    </row>
    <row r="23" spans="1:11" ht="15.75" customHeight="1" x14ac:dyDescent="0.25">
      <c r="B23" s="11"/>
      <c r="C23" s="12"/>
      <c r="D23" s="13"/>
      <c r="E23" s="14"/>
      <c r="F23" s="14"/>
      <c r="G23" s="14"/>
      <c r="H23" s="15"/>
      <c r="I23" s="16"/>
      <c r="J23" s="17"/>
      <c r="K23" s="15"/>
    </row>
    <row r="24" spans="1:11" ht="18" customHeight="1" x14ac:dyDescent="0.35">
      <c r="A24" s="4"/>
      <c r="B24" s="4" t="s">
        <v>41</v>
      </c>
      <c r="C24" s="4"/>
      <c r="D24" s="4"/>
      <c r="E24" s="4"/>
      <c r="F24" s="4"/>
      <c r="G24" s="4"/>
      <c r="H24" s="4"/>
      <c r="I24" s="4"/>
      <c r="J24" s="4"/>
    </row>
    <row r="25" spans="1:11" ht="18" x14ac:dyDescent="0.35">
      <c r="B25" s="4"/>
    </row>
  </sheetData>
  <sheetProtection selectLockedCells="1" selectUnlockedCells="1"/>
  <mergeCells count="12">
    <mergeCell ref="A17:A21"/>
    <mergeCell ref="A6:K6"/>
    <mergeCell ref="A2:K2"/>
    <mergeCell ref="A5:K5"/>
    <mergeCell ref="A8:A9"/>
    <mergeCell ref="D8:D9"/>
    <mergeCell ref="B8:B9"/>
    <mergeCell ref="E8:G8"/>
    <mergeCell ref="H8:J8"/>
    <mergeCell ref="C8:C9"/>
    <mergeCell ref="A3:J3"/>
    <mergeCell ref="A4:K4"/>
  </mergeCells>
  <phoneticPr fontId="5" type="noConversion"/>
  <printOptions horizontalCentered="1"/>
  <pageMargins left="0.23622047244094491" right="0.23622047244094491" top="0.35433070866141736" bottom="0.35433070866141736" header="0.31496062992125984" footer="0.31496062992125984"/>
  <pageSetup paperSize="9" scale="77" firstPageNumber="0" fitToHeight="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5"/>
  <sheetViews>
    <sheetView view="pageBreakPreview" zoomScale="130" zoomScaleNormal="100" zoomScaleSheetLayoutView="130" workbookViewId="0">
      <selection activeCell="C12" sqref="C12"/>
    </sheetView>
  </sheetViews>
  <sheetFormatPr defaultRowHeight="14.4" x14ac:dyDescent="0.3"/>
  <cols>
    <col min="1" max="1" width="8.33203125" customWidth="1"/>
    <col min="2" max="2" width="22" customWidth="1"/>
    <col min="3" max="3" width="11.5546875" customWidth="1"/>
    <col min="4" max="4" width="13" customWidth="1"/>
    <col min="5" max="6" width="12" customWidth="1"/>
    <col min="7" max="8" width="15" customWidth="1"/>
    <col min="9" max="9" width="20.44140625" customWidth="1"/>
    <col min="10" max="10" width="19" customWidth="1"/>
  </cols>
  <sheetData>
    <row r="1" spans="1:10" ht="15.6" x14ac:dyDescent="0.3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15.6" x14ac:dyDescent="0.3">
      <c r="A2" s="38" t="s">
        <v>19</v>
      </c>
      <c r="B2" s="38"/>
      <c r="C2" s="38"/>
      <c r="D2" s="38"/>
      <c r="E2" s="38"/>
      <c r="F2" s="38"/>
      <c r="G2" s="38"/>
      <c r="H2" s="38"/>
      <c r="I2" s="38"/>
      <c r="J2" s="10"/>
    </row>
    <row r="3" spans="1:10" ht="15.6" x14ac:dyDescent="0.3">
      <c r="A3" s="39" t="s">
        <v>20</v>
      </c>
      <c r="B3" s="39"/>
      <c r="C3" s="39"/>
      <c r="D3" s="39"/>
      <c r="E3" s="39"/>
      <c r="F3" s="39"/>
      <c r="G3" s="39"/>
      <c r="H3" s="39"/>
      <c r="I3" s="39"/>
      <c r="J3" s="39"/>
    </row>
    <row r="4" spans="1:10" ht="15.6" x14ac:dyDescent="0.3">
      <c r="A4" s="34" t="s">
        <v>8</v>
      </c>
      <c r="B4" s="34"/>
      <c r="C4" s="34"/>
      <c r="D4" s="34"/>
      <c r="E4" s="34"/>
      <c r="F4" s="34"/>
      <c r="G4" s="34"/>
      <c r="H4" s="34"/>
      <c r="I4" s="34"/>
      <c r="J4" s="34"/>
    </row>
    <row r="5" spans="1:10" ht="15.6" x14ac:dyDescent="0.3">
      <c r="A5" s="32" t="s">
        <v>9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ht="15.6" x14ac:dyDescent="0.3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0" ht="79.2" x14ac:dyDescent="0.3">
      <c r="A7" s="35" t="s">
        <v>18</v>
      </c>
      <c r="B7" s="35" t="s">
        <v>10</v>
      </c>
      <c r="C7" s="35" t="s">
        <v>7</v>
      </c>
      <c r="D7" s="35" t="s">
        <v>1</v>
      </c>
      <c r="E7" s="35" t="s">
        <v>4</v>
      </c>
      <c r="F7" s="35"/>
      <c r="G7" s="37" t="s">
        <v>2</v>
      </c>
      <c r="H7" s="37"/>
      <c r="I7" s="37"/>
      <c r="J7" s="6" t="s">
        <v>12</v>
      </c>
    </row>
    <row r="8" spans="1:10" ht="224.25" customHeight="1" x14ac:dyDescent="0.3">
      <c r="A8" s="36"/>
      <c r="B8" s="35"/>
      <c r="C8" s="35"/>
      <c r="D8" s="35"/>
      <c r="E8" s="7" t="s">
        <v>15</v>
      </c>
      <c r="F8" s="7" t="s">
        <v>16</v>
      </c>
      <c r="G8" s="6" t="s">
        <v>6</v>
      </c>
      <c r="H8" s="6" t="s">
        <v>0</v>
      </c>
      <c r="I8" s="6" t="s">
        <v>14</v>
      </c>
      <c r="J8" s="6" t="s">
        <v>13</v>
      </c>
    </row>
    <row r="9" spans="1:10" ht="26.4" x14ac:dyDescent="0.3">
      <c r="A9" s="8">
        <v>1</v>
      </c>
      <c r="B9" s="9" t="s">
        <v>21</v>
      </c>
      <c r="C9" s="19">
        <v>1</v>
      </c>
      <c r="D9" s="19">
        <v>2</v>
      </c>
      <c r="E9" s="20">
        <v>19140</v>
      </c>
      <c r="F9" s="20">
        <v>22730</v>
      </c>
      <c r="G9" s="21">
        <f>ROUNDDOWN(SUM(E9:F9)/D9,2)</f>
        <v>20935</v>
      </c>
      <c r="H9" s="22">
        <f>SQRT(((POWER(E9-G9,2)+POWER(F9-G9,2))/(D9-1)))</f>
        <v>2538.5133444597054</v>
      </c>
      <c r="I9" s="23">
        <f>H9/G9*100</f>
        <v>12.12569068287416</v>
      </c>
      <c r="J9" s="21">
        <v>19140</v>
      </c>
    </row>
    <row r="10" spans="1:10" ht="27" thickBot="1" x14ac:dyDescent="0.35">
      <c r="A10" s="8">
        <v>2</v>
      </c>
      <c r="B10" s="9" t="s">
        <v>22</v>
      </c>
      <c r="C10" s="19">
        <v>1</v>
      </c>
      <c r="D10" s="19">
        <v>2</v>
      </c>
      <c r="E10" s="20">
        <v>20505</v>
      </c>
      <c r="F10" s="20">
        <v>24710</v>
      </c>
      <c r="G10" s="21">
        <f t="shared" ref="G10:G13" si="0">ROUNDDOWN(SUM(E10:F10)/D10,2)</f>
        <v>22607.5</v>
      </c>
      <c r="H10" s="22">
        <f t="shared" ref="H10:H13" si="1">SQRT(((POWER(E10-G10,2)+POWER(F10-G10,2))/(D10-1)))</f>
        <v>2973.3840148894324</v>
      </c>
      <c r="I10" s="23">
        <f t="shared" ref="I10:I13" si="2">H10/G10*100</f>
        <v>13.152201768835264</v>
      </c>
      <c r="J10" s="21">
        <v>20505</v>
      </c>
    </row>
    <row r="11" spans="1:10" ht="31.8" thickBot="1" x14ac:dyDescent="0.35">
      <c r="A11" s="8">
        <v>3</v>
      </c>
      <c r="B11" s="25" t="s">
        <v>23</v>
      </c>
      <c r="C11" s="19">
        <v>1</v>
      </c>
      <c r="D11" s="19">
        <v>2</v>
      </c>
      <c r="E11" s="20">
        <v>8880</v>
      </c>
      <c r="F11" s="20">
        <v>11160</v>
      </c>
      <c r="G11" s="21">
        <f t="shared" si="0"/>
        <v>10020</v>
      </c>
      <c r="H11" s="22">
        <f t="shared" si="1"/>
        <v>1612.2034611053284</v>
      </c>
      <c r="I11" s="23">
        <f t="shared" si="2"/>
        <v>16.089854901250781</v>
      </c>
      <c r="J11" s="21">
        <v>8880</v>
      </c>
    </row>
    <row r="12" spans="1:10" ht="28.5" customHeight="1" x14ac:dyDescent="0.3">
      <c r="A12" s="8">
        <v>4</v>
      </c>
      <c r="B12" s="9" t="s">
        <v>24</v>
      </c>
      <c r="C12" s="19">
        <v>2</v>
      </c>
      <c r="D12" s="19">
        <v>2</v>
      </c>
      <c r="E12" s="20">
        <v>16940</v>
      </c>
      <c r="F12" s="20">
        <v>19880</v>
      </c>
      <c r="G12" s="21">
        <f t="shared" si="0"/>
        <v>18410</v>
      </c>
      <c r="H12" s="22">
        <f t="shared" si="1"/>
        <v>2078.8939366884497</v>
      </c>
      <c r="I12" s="23">
        <f t="shared" si="2"/>
        <v>11.292199547465778</v>
      </c>
      <c r="J12" s="21">
        <v>16940</v>
      </c>
    </row>
    <row r="13" spans="1:10" ht="45" customHeight="1" x14ac:dyDescent="0.3">
      <c r="A13" s="8">
        <v>5</v>
      </c>
      <c r="B13" s="9" t="s">
        <v>25</v>
      </c>
      <c r="C13" s="19">
        <v>1</v>
      </c>
      <c r="D13" s="19">
        <v>2</v>
      </c>
      <c r="E13" s="20">
        <v>6630</v>
      </c>
      <c r="F13" s="20">
        <v>7330</v>
      </c>
      <c r="G13" s="21">
        <f t="shared" si="0"/>
        <v>6980</v>
      </c>
      <c r="H13" s="22">
        <f t="shared" si="1"/>
        <v>494.97474683058329</v>
      </c>
      <c r="I13" s="23">
        <f t="shared" si="2"/>
        <v>7.0913287511544878</v>
      </c>
      <c r="J13" s="21">
        <v>6630</v>
      </c>
    </row>
    <row r="14" spans="1:10" ht="31.2" x14ac:dyDescent="0.3">
      <c r="A14" s="3"/>
      <c r="B14" s="5" t="s">
        <v>3</v>
      </c>
      <c r="C14" s="2">
        <f>C9</f>
        <v>1</v>
      </c>
      <c r="D14" s="2">
        <f t="shared" ref="D14" si="3">D9</f>
        <v>2</v>
      </c>
      <c r="E14" s="24">
        <f>SUM(E9:E13)</f>
        <v>72095</v>
      </c>
      <c r="F14" s="24">
        <f>SUM(F9:F13)</f>
        <v>85810</v>
      </c>
      <c r="G14" s="24">
        <f>SUM(G9:G13)</f>
        <v>78952.5</v>
      </c>
      <c r="H14" s="24"/>
      <c r="I14" s="24"/>
      <c r="J14" s="24">
        <f>SUM(J9:J13)</f>
        <v>72095</v>
      </c>
    </row>
    <row r="15" spans="1:10" ht="15.6" x14ac:dyDescent="0.3">
      <c r="A15" s="1"/>
      <c r="B15" s="11"/>
      <c r="C15" s="12"/>
      <c r="D15" s="13"/>
      <c r="E15" s="14"/>
      <c r="F15" s="14"/>
      <c r="G15" s="15"/>
      <c r="H15" s="16"/>
      <c r="I15" s="17"/>
      <c r="J15" s="15"/>
    </row>
  </sheetData>
  <mergeCells count="11">
    <mergeCell ref="G7:I7"/>
    <mergeCell ref="A1:J1"/>
    <mergeCell ref="A2:I2"/>
    <mergeCell ref="A3:J3"/>
    <mergeCell ref="A4:J4"/>
    <mergeCell ref="A5:J5"/>
    <mergeCell ref="A7:A8"/>
    <mergeCell ref="B7:B8"/>
    <mergeCell ref="C7:C8"/>
    <mergeCell ref="D7:D8"/>
    <mergeCell ref="E7:F7"/>
  </mergeCells>
  <pageMargins left="0.7" right="0.7" top="0.75" bottom="0.75" header="0.3" footer="0.3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 наличии 3-х ком. предлож.</vt:lpstr>
      <vt:lpstr>При наличии 2-х ком. предлож.</vt:lpstr>
      <vt:lpstr>'При наличии 2-х ком. предлож.'!Область_печати</vt:lpstr>
      <vt:lpstr>'При наличии 3-х ком. предлож.'!Область_печати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2024-09-04T07:34:48Z</cp:lastPrinted>
  <dcterms:created xsi:type="dcterms:W3CDTF">2014-02-03T17:42:58Z</dcterms:created>
  <dcterms:modified xsi:type="dcterms:W3CDTF">2024-09-04T07:49:00Z</dcterms:modified>
</cp:coreProperties>
</file>